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ŠotekRS\Desktop\Cenové nabídky 2018\Diakonie\"/>
    </mc:Choice>
  </mc:AlternateContent>
  <bookViews>
    <workbookView xWindow="240" yWindow="105" windowWidth="24795" windowHeight="14310"/>
  </bookViews>
  <sheets>
    <sheet name="výkaz_výměr" sheetId="2" r:id="rId1"/>
    <sheet name="t_lis" sheetId="1" r:id="rId2"/>
  </sheets>
  <definedNames>
    <definedName name="_xlnm.Print_Titles" localSheetId="0">výkaz_výměr!$1:$1</definedName>
  </definedNames>
  <calcPr calcId="152511"/>
</workbook>
</file>

<file path=xl/calcChain.xml><?xml version="1.0" encoding="utf-8"?>
<calcChain xmlns="http://schemas.openxmlformats.org/spreadsheetml/2006/main">
  <c r="I220" i="2" l="1"/>
  <c r="I211" i="2"/>
  <c r="I198" i="2"/>
  <c r="I199" i="2"/>
  <c r="I200" i="2"/>
  <c r="I204" i="2"/>
  <c r="I197" i="2"/>
  <c r="I205" i="2"/>
  <c r="I196" i="2"/>
  <c r="I194" i="2"/>
  <c r="I192" i="2"/>
  <c r="I191" i="2"/>
  <c r="I189" i="2"/>
  <c r="G229" i="2"/>
  <c r="I229" i="2" s="1"/>
  <c r="G227" i="2"/>
  <c r="I227" i="2" s="1"/>
  <c r="G221" i="2"/>
  <c r="I221" i="2" s="1"/>
  <c r="G220" i="2"/>
  <c r="G218" i="2"/>
  <c r="I218" i="2" s="1"/>
  <c r="G216" i="2"/>
  <c r="I216" i="2" s="1"/>
  <c r="G211" i="2"/>
  <c r="G209" i="2"/>
  <c r="G208" i="2"/>
  <c r="G207" i="2"/>
  <c r="G205" i="2"/>
  <c r="G204" i="2"/>
  <c r="E211" i="2"/>
  <c r="E209" i="2"/>
  <c r="I209" i="2" s="1"/>
  <c r="E208" i="2"/>
  <c r="E207" i="2"/>
  <c r="E205" i="2"/>
  <c r="E204" i="2"/>
  <c r="G197" i="2"/>
  <c r="G198" i="2"/>
  <c r="G199" i="2"/>
  <c r="G200" i="2"/>
  <c r="E197" i="2"/>
  <c r="E198" i="2"/>
  <c r="E199" i="2"/>
  <c r="E200" i="2"/>
  <c r="G196" i="2"/>
  <c r="E196" i="2"/>
  <c r="E194" i="2"/>
  <c r="E192" i="2"/>
  <c r="E191" i="2"/>
  <c r="E189" i="2"/>
  <c r="G194" i="2"/>
  <c r="G192" i="2"/>
  <c r="G191" i="2"/>
  <c r="G189" i="2"/>
  <c r="G184" i="2"/>
  <c r="G185" i="2"/>
  <c r="G186" i="2"/>
  <c r="G187" i="2"/>
  <c r="E184" i="2"/>
  <c r="I184" i="2" s="1"/>
  <c r="E185" i="2"/>
  <c r="I185" i="2" s="1"/>
  <c r="E186" i="2"/>
  <c r="I186" i="2" s="1"/>
  <c r="E187" i="2"/>
  <c r="I187" i="2" s="1"/>
  <c r="G183" i="2"/>
  <c r="E183" i="2"/>
  <c r="I183" i="2" s="1"/>
  <c r="I161" i="2"/>
  <c r="I160" i="2"/>
  <c r="G179" i="2"/>
  <c r="I179" i="2" s="1"/>
  <c r="G178" i="2"/>
  <c r="I178" i="2" s="1"/>
  <c r="G177" i="2"/>
  <c r="I177" i="2" s="1"/>
  <c r="G175" i="2"/>
  <c r="I175" i="2" s="1"/>
  <c r="G173" i="2"/>
  <c r="I173" i="2" s="1"/>
  <c r="G170" i="2"/>
  <c r="I170" i="2" s="1"/>
  <c r="G168" i="2"/>
  <c r="I168" i="2" s="1"/>
  <c r="G167" i="2"/>
  <c r="I167" i="2" s="1"/>
  <c r="G164" i="2"/>
  <c r="I164" i="2" s="1"/>
  <c r="G163" i="2"/>
  <c r="I163" i="2" s="1"/>
  <c r="G162" i="2"/>
  <c r="I162" i="2" s="1"/>
  <c r="G161" i="2"/>
  <c r="G160" i="2"/>
  <c r="E168" i="2"/>
  <c r="E178" i="2"/>
  <c r="E179" i="2"/>
  <c r="E177" i="2"/>
  <c r="E175" i="2"/>
  <c r="E173" i="2"/>
  <c r="E170" i="2"/>
  <c r="E167" i="2"/>
  <c r="E161" i="2"/>
  <c r="E162" i="2"/>
  <c r="E163" i="2"/>
  <c r="E164" i="2"/>
  <c r="E160" i="2"/>
  <c r="I155" i="2"/>
  <c r="I153" i="2"/>
  <c r="I152" i="2"/>
  <c r="I150" i="2"/>
  <c r="I139" i="2"/>
  <c r="I131" i="2"/>
  <c r="I100" i="2"/>
  <c r="G155" i="2"/>
  <c r="G153" i="2"/>
  <c r="G152" i="2"/>
  <c r="G150" i="2"/>
  <c r="G147" i="2"/>
  <c r="G139" i="2"/>
  <c r="G133" i="2"/>
  <c r="G131" i="2"/>
  <c r="G124" i="2"/>
  <c r="G115" i="2"/>
  <c r="G106" i="2"/>
  <c r="G100" i="2"/>
  <c r="G94" i="2"/>
  <c r="I94" i="2" s="1"/>
  <c r="E155" i="2"/>
  <c r="E153" i="2"/>
  <c r="E152" i="2"/>
  <c r="E150" i="2"/>
  <c r="E147" i="2"/>
  <c r="I147" i="2" s="1"/>
  <c r="E139" i="2"/>
  <c r="E133" i="2"/>
  <c r="I133" i="2" s="1"/>
  <c r="E131" i="2"/>
  <c r="E124" i="2"/>
  <c r="I124" i="2" s="1"/>
  <c r="E115" i="2"/>
  <c r="I115" i="2" s="1"/>
  <c r="E106" i="2"/>
  <c r="I106" i="2" s="1"/>
  <c r="E100" i="2"/>
  <c r="E94" i="2"/>
  <c r="I81" i="2"/>
  <c r="G81" i="2"/>
  <c r="E81" i="2"/>
  <c r="I75" i="2"/>
  <c r="I82" i="2" s="1"/>
  <c r="G75" i="2"/>
  <c r="E75" i="2"/>
  <c r="I68" i="2"/>
  <c r="G69" i="2"/>
  <c r="I69" i="2" s="1"/>
  <c r="E69" i="2"/>
  <c r="G68" i="2"/>
  <c r="E68" i="2"/>
  <c r="G66" i="2"/>
  <c r="I66" i="2" s="1"/>
  <c r="G60" i="2"/>
  <c r="I60" i="2" s="1"/>
  <c r="G62" i="2"/>
  <c r="I62" i="2" s="1"/>
  <c r="G58" i="2"/>
  <c r="I58" i="2" s="1"/>
  <c r="I17" i="2"/>
  <c r="I18" i="2"/>
  <c r="I50" i="2"/>
  <c r="G17" i="2"/>
  <c r="G18" i="2"/>
  <c r="G20" i="2"/>
  <c r="I20" i="2" s="1"/>
  <c r="G22" i="2"/>
  <c r="I22" i="2" s="1"/>
  <c r="G24" i="2"/>
  <c r="I24" i="2" s="1"/>
  <c r="G26" i="2"/>
  <c r="I26" i="2" s="1"/>
  <c r="G30" i="2"/>
  <c r="I30" i="2" s="1"/>
  <c r="G32" i="2"/>
  <c r="I32" i="2" s="1"/>
  <c r="G33" i="2"/>
  <c r="I33" i="2" s="1"/>
  <c r="G34" i="2"/>
  <c r="I34" i="2" s="1"/>
  <c r="G36" i="2"/>
  <c r="I36" i="2" s="1"/>
  <c r="G37" i="2"/>
  <c r="I37" i="2" s="1"/>
  <c r="G38" i="2"/>
  <c r="I38" i="2" s="1"/>
  <c r="G41" i="2"/>
  <c r="I41" i="2" s="1"/>
  <c r="G48" i="2"/>
  <c r="I48" i="2" s="1"/>
  <c r="G50" i="2"/>
  <c r="I207" i="2" l="1"/>
  <c r="I208" i="2"/>
  <c r="I180" i="2"/>
  <c r="I156" i="2"/>
  <c r="I72" i="2"/>
  <c r="G53" i="2"/>
  <c r="I230" i="2"/>
  <c r="I212" i="2"/>
  <c r="I201" i="2"/>
  <c r="I63" i="2"/>
  <c r="I224" i="2"/>
  <c r="I232" i="2" l="1"/>
  <c r="E17" i="2" l="1"/>
  <c r="E18" i="2"/>
  <c r="E20" i="2"/>
  <c r="E22" i="2"/>
  <c r="E24" i="2"/>
  <c r="E26" i="2"/>
  <c r="E30" i="2"/>
  <c r="E32" i="2"/>
  <c r="E33" i="2"/>
  <c r="E34" i="2"/>
  <c r="E36" i="2"/>
  <c r="E37" i="2"/>
  <c r="E38" i="2"/>
  <c r="E41" i="2"/>
  <c r="E48" i="2"/>
  <c r="E50" i="2"/>
  <c r="E15" i="2"/>
  <c r="I15" i="2" s="1"/>
  <c r="I54" i="2" l="1"/>
  <c r="I53" i="2"/>
  <c r="E53" i="2"/>
</calcChain>
</file>

<file path=xl/sharedStrings.xml><?xml version="1.0" encoding="utf-8"?>
<sst xmlns="http://schemas.openxmlformats.org/spreadsheetml/2006/main" count="495" uniqueCount="239">
  <si>
    <t>Název</t>
  </si>
  <si>
    <t>Hodnota</t>
  </si>
  <si>
    <t>Nadpis rekapitulace</t>
  </si>
  <si>
    <t>Seznam prací a dodávek elektrotechnických zařízení</t>
  </si>
  <si>
    <t>Akce</t>
  </si>
  <si>
    <t>Stavební úpravy budovy Diakonie ČCE ve Valašském Meziříčí, Vrbenská 803, Změna stavby před dokončením, změna 2</t>
  </si>
  <si>
    <t>Projekt</t>
  </si>
  <si>
    <t>D.1.4.1 Silnoproudá elektrotechnika</t>
  </si>
  <si>
    <t>Investor</t>
  </si>
  <si>
    <t>Diakonie ČCE středisko ve Valašském Meziříčí</t>
  </si>
  <si>
    <t>Z. č.</t>
  </si>
  <si>
    <t>2017120</t>
  </si>
  <si>
    <t>A. č.</t>
  </si>
  <si>
    <t/>
  </si>
  <si>
    <t>Smlouva</t>
  </si>
  <si>
    <t>Vypracoval</t>
  </si>
  <si>
    <t>Hubáček</t>
  </si>
  <si>
    <t>Kontroloval</t>
  </si>
  <si>
    <t>Datum</t>
  </si>
  <si>
    <t>20.12.2017</t>
  </si>
  <si>
    <t>Zpracovatel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</si>
  <si>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</si>
  <si>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</si>
  <si>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</si>
  <si>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</si>
  <si>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</si>
  <si>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</si>
  <si>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</si>
  <si>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</si>
  <si>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PR3.1</t>
  </si>
  <si>
    <t>OceloPLASTOVÁ rozvodnice modulová, ZAPUŠTĚNÁ, kompletní včetně dveří, zámků, svorkovnice PE+N</t>
  </si>
  <si>
    <t>Rozměr: (šxvxh) 362x 778x 88</t>
  </si>
  <si>
    <t>Proudová soustava: 3 NPE AC 50 Hz 400V</t>
  </si>
  <si>
    <t>Druh sítě: TN-S</t>
  </si>
  <si>
    <t>Jmenovité hodnoty: In=63A, 230/400V, AC</t>
  </si>
  <si>
    <t>Otvírání dveří: standardní</t>
  </si>
  <si>
    <t>Počet modulů: 56</t>
  </si>
  <si>
    <t>Krytí: IP 40/IP20</t>
  </si>
  <si>
    <t>Barva: standartní dle výrobce</t>
  </si>
  <si>
    <t>Montáž kabelů: ze spodu i se zhora</t>
  </si>
  <si>
    <t>Dle výkresu: 2017120-0/3</t>
  </si>
  <si>
    <t>Rozvodnice instalační oceloPLASTOVÁ, ZAPUŠTĚNÁ</t>
  </si>
  <si>
    <t>Instalační oceloplastová,rozvodnice,zapuštěná,  rozměr 362x 778x 88 krytí: IP 40/IP20</t>
  </si>
  <si>
    <t>ks</t>
  </si>
  <si>
    <t>Doplňky konstrukcí</t>
  </si>
  <si>
    <t xml:space="preserve"> Popisný štítek rytý</t>
  </si>
  <si>
    <t>Bezpečnostní tabulky</t>
  </si>
  <si>
    <t>Q1-Výpínač na DIN lištu</t>
  </si>
  <si>
    <t>Páčkový výkonový spínač, 3 pólový, 32A, 690V, AC</t>
  </si>
  <si>
    <t xml:space="preserve"> Pojistkový odpínač</t>
  </si>
  <si>
    <t>Pojistkové vložky, válcové</t>
  </si>
  <si>
    <t xml:space="preserve"> 100A gG Pojistková vložka</t>
  </si>
  <si>
    <t>Přepěťová ochrana</t>
  </si>
  <si>
    <t>Typ 2, TN-S, 3P+N</t>
  </si>
  <si>
    <t>-maximální přípustné napětí: 255V, a.c.</t>
  </si>
  <si>
    <t>-bleskový impulsní proud (8/20ms): 100 kA</t>
  </si>
  <si>
    <t>_16B/3  16A Jistič</t>
  </si>
  <si>
    <t>Ks</t>
  </si>
  <si>
    <t>_16B/1 16A Jistič</t>
  </si>
  <si>
    <t>_10B/1 10A Jistič</t>
  </si>
  <si>
    <t>_6B/1 6A Jistič</t>
  </si>
  <si>
    <t>_16C/1 16A Jistič</t>
  </si>
  <si>
    <t>_10C/1 10A Jistič</t>
  </si>
  <si>
    <t>_6C/1 6A Jistič</t>
  </si>
  <si>
    <t>Dvoupólový chránič s nadproudovou ochranou, 10kA</t>
  </si>
  <si>
    <t>Charakteristika B</t>
  </si>
  <si>
    <t>_16B/1N/0,03 16A, 0,03</t>
  </si>
  <si>
    <t>KT-Časové relé</t>
  </si>
  <si>
    <t>-napájecí napětí 12-240V,AC, 50-60 Hz</t>
  </si>
  <si>
    <t>- výstup: 1x přepínací kontakt 16A/AC1, 250V</t>
  </si>
  <si>
    <t>-časový rozsah:0,1s-60min</t>
  </si>
  <si>
    <t>-indikace napětí: zelená LED</t>
  </si>
  <si>
    <t>Časové relé</t>
  </si>
  <si>
    <t>Nespecifikovaný materiál a práce</t>
  </si>
  <si>
    <t>Rozvaděč PR3.1 - celkem</t>
  </si>
  <si>
    <t>Dodávky</t>
  </si>
  <si>
    <t>Dodávky - celkem</t>
  </si>
  <si>
    <t>Elektromontáže</t>
  </si>
  <si>
    <t>Demontáže</t>
  </si>
  <si>
    <t>HZS-práce techniků</t>
  </si>
  <si>
    <t>hod</t>
  </si>
  <si>
    <t>HZS-práce montérů</t>
  </si>
  <si>
    <t>Zajištění okruhů stávající elektroinstalace</t>
  </si>
  <si>
    <t>Demontáž stávající elektroinstalace v jednotlivých místnostech 2.NP</t>
  </si>
  <si>
    <t>Demontáže - celkem</t>
  </si>
  <si>
    <t>Doplnění rozvaděče RSS</t>
  </si>
  <si>
    <t>HZS-hodinové zúčtovací sazby</t>
  </si>
  <si>
    <t>Práce techniků, vypínání sítě, zajištění pracoviště</t>
  </si>
  <si>
    <t>_32B/3  32A Jistič</t>
  </si>
  <si>
    <t>_40B/3  40A Jistič</t>
  </si>
  <si>
    <t>Doplnění rozvaděče RSS - celkem</t>
  </si>
  <si>
    <t>Kabelové rozvodnice</t>
  </si>
  <si>
    <t>Kabel silový, izolace PVC</t>
  </si>
  <si>
    <t>CYKY 5x6 mm2, pevně</t>
  </si>
  <si>
    <t>m</t>
  </si>
  <si>
    <t>Ukončení kabelů SZ bez koncovek a ok</t>
  </si>
  <si>
    <t>do 5x6   mm2</t>
  </si>
  <si>
    <t>Zapojení vodiče do svorky</t>
  </si>
  <si>
    <t xml:space="preserve"> Do   6 mm2</t>
  </si>
  <si>
    <t>Kabelové lišty a kanály vkládací</t>
  </si>
  <si>
    <t>LV 60X40 Lišta vkládací</t>
  </si>
  <si>
    <t>Kabelové rozvodnice - celkem</t>
  </si>
  <si>
    <t>Elektroinstalace 2.NP</t>
  </si>
  <si>
    <t>Montáž rozvaděčů</t>
  </si>
  <si>
    <t>Montáž rozvodnic, rozvaděčů</t>
  </si>
  <si>
    <t xml:space="preserve"> Rozvaděče PR3.1</t>
  </si>
  <si>
    <t>Montáž rozvaděčů - celkem</t>
  </si>
  <si>
    <t>Svítidla</t>
  </si>
  <si>
    <t>"A"-Svítidlo žárovkové přisazené, 2x40W,230V, IP 41</t>
  </si>
  <si>
    <t>Montura: Polykarbonát bílý IP4 1</t>
  </si>
  <si>
    <t>Zdroj: LED žárovka E27, 10W/800 lm/ denní</t>
  </si>
  <si>
    <t>Čtvercové, rozměr: 260x 260x 75 mm</t>
  </si>
  <si>
    <t>Žárovkové svítidlo přisazené  "A",  IP 41</t>
  </si>
  <si>
    <t>"A1"-Svítidlo žárovkové přisazené, 2x25W,230V, IP 65</t>
  </si>
  <si>
    <t>Montura: Polykarbonátový výlisek, IP 65</t>
  </si>
  <si>
    <t>Kruhové: průměr 360 mm</t>
  </si>
  <si>
    <t>Žárovkové svítidlo přisazené  "A1",  IP 65</t>
  </si>
  <si>
    <t>"A2"-Svítidlo žárovkové přisazené, 1x60W,230V, IP 54</t>
  </si>
  <si>
    <t>Montura: Polypropylen bílý, IP 54</t>
  </si>
  <si>
    <t>Kruhové: průměr 210 mm</t>
  </si>
  <si>
    <t>Žárovkové svítidlo přisazené  "A2",  IP 54</t>
  </si>
  <si>
    <t>"B"-Zářivkové svítidlo,4x 18W,230V, IP 20, přisazené</t>
  </si>
  <si>
    <t>Montáž: na strop</t>
  </si>
  <si>
    <t>Barva: RAL 9003</t>
  </si>
  <si>
    <t>Reflektor: AL mřížka bílá, taru V</t>
  </si>
  <si>
    <t>Zdroj: lineární zářivka 18 W,T8/G13</t>
  </si>
  <si>
    <t>Předřadník: elektronický</t>
  </si>
  <si>
    <t>Zářivkové svítidlo přisazené "B", 4x 18W, IP20</t>
  </si>
  <si>
    <t>"B1"-Zářivkové svítidlo,4x 18W,230V, IP 20, přisazené</t>
  </si>
  <si>
    <t>Reflektor: vysoce leštěná Al mřížka, parabolického tvaru</t>
  </si>
  <si>
    <t>Zářivkové svítidlo přisazené "B1", 4x 18W, IP20</t>
  </si>
  <si>
    <t>"C"-LED svítidlo,24W, 2700 lm, 230V, IP 40, přisazené</t>
  </si>
  <si>
    <t>Zdroj: LED 24W, 2 700 lm, 4000 °K, 30 000 hod, Ra &gt; 80</t>
  </si>
  <si>
    <t>Zářivkové svítidlo přisazené "C", 24W, IP40</t>
  </si>
  <si>
    <t>"D"-Venkovní žárovkové, 1x-W,min IP 43</t>
  </si>
  <si>
    <t>Žárovkové svítidlo venkovní, 1x-W,IP43-MIN,žárovka,dle výběru dodavatele, po dohodě s investorem, kompletní včetně zdroje</t>
  </si>
  <si>
    <t>"E" Zářivkové svítilo do linky 1x18W, IP20</t>
  </si>
  <si>
    <t>Těleso: lakovaný plech+dvě plastové bočnice</t>
  </si>
  <si>
    <t>Stínítko: difuzor, čirý akrylát</t>
  </si>
  <si>
    <t>Předřadník: magnetický</t>
  </si>
  <si>
    <t>Zdroj: zářivka T8, 18W</t>
  </si>
  <si>
    <t>Žárovkové svítidlo "E", 1x18W, IP20</t>
  </si>
  <si>
    <t>Difuzor: polykarbonát</t>
  </si>
  <si>
    <t>Komponenty:</t>
  </si>
  <si>
    <t>Ochrana akumulátorů před vybitím</t>
  </si>
  <si>
    <t>zkušební tlačítko, kontrolní LED</t>
  </si>
  <si>
    <t>piktogram: EXIT</t>
  </si>
  <si>
    <t>Světelné zdroje:</t>
  </si>
  <si>
    <t>Kompaktní zářivky</t>
  </si>
  <si>
    <t>Zářivka kompaktní -18W;</t>
  </si>
  <si>
    <t>Lineární zářivky</t>
  </si>
  <si>
    <t>Lineární zářivka T8-18 W</t>
  </si>
  <si>
    <t>Zářivkový startér, 4-80W</t>
  </si>
  <si>
    <t>Žárovky E27, LED</t>
  </si>
  <si>
    <t>čirá 10W- 800 lm, denní</t>
  </si>
  <si>
    <t>Svítidla  - celkem</t>
  </si>
  <si>
    <t>Spínací prvky, zásuvky</t>
  </si>
  <si>
    <t>Spínač IP20</t>
  </si>
  <si>
    <t>Spínač jednopólový, řazení 1</t>
  </si>
  <si>
    <t>Přepínač sériový, řazení 5</t>
  </si>
  <si>
    <t>Přepínač střídavý, řazení 6</t>
  </si>
  <si>
    <t>Přepínač křížový, řazení 7</t>
  </si>
  <si>
    <t>Zapínací tlačítko, řazení 1/0</t>
  </si>
  <si>
    <t>Spínač IP44 do krabice</t>
  </si>
  <si>
    <t>Zapínací tlačítko, řazení 8, 1/0</t>
  </si>
  <si>
    <t>Spínač 3P, 400V, v kytu IP40,</t>
  </si>
  <si>
    <t>25A, 400V, zapuštěný pro el. sporák</t>
  </si>
  <si>
    <t>Zásuvka kompletní pod omítku,vč. rámečků, krytů a příslušenství</t>
  </si>
  <si>
    <t>Zásuvka IP20</t>
  </si>
  <si>
    <t xml:space="preserve"> 2p+z, jednonásobná 16A, 230V, AC, s ochranným kolíkem, clonkami</t>
  </si>
  <si>
    <t>Zásuvka IP44 do krabice</t>
  </si>
  <si>
    <t>Krabice</t>
  </si>
  <si>
    <t>KP  krabice přístrojová</t>
  </si>
  <si>
    <t>KR 68  krabice rozvodná, včetně svorkovnice</t>
  </si>
  <si>
    <t>Spínací prvky, zásuvky - celkem</t>
  </si>
  <si>
    <t>Vodiče, kabely</t>
  </si>
  <si>
    <t>CYKY-J 3x 1.5 , pod omítkou</t>
  </si>
  <si>
    <t>CYKY-O 3x 1.5 , pod omítkou</t>
  </si>
  <si>
    <t>CYKY-J 3x2.5 , pod omítkou</t>
  </si>
  <si>
    <t>CYKY-J 5x1.5 mm2, pod omítku</t>
  </si>
  <si>
    <t>CYKY-J 5x 2,5 mm2, pod omítku</t>
  </si>
  <si>
    <t>H05RN-F-J 5x2.5 ,zatažení</t>
  </si>
  <si>
    <t>do 5x2,5   mm2</t>
  </si>
  <si>
    <t>Do 3x2,5 mm2</t>
  </si>
  <si>
    <t xml:space="preserve"> Do   2,5 mm2</t>
  </si>
  <si>
    <t>Trubky, lišty</t>
  </si>
  <si>
    <t>Pe 16 Trubka ohebná (střední mechanická odolnost)</t>
  </si>
  <si>
    <t>Pe 20 Trubka tuhá, 320N, včetně kolen spojen a vývodek</t>
  </si>
  <si>
    <t>Pe 16 Trubka ohebná, 320N, včetně kolen spojen a vývodek</t>
  </si>
  <si>
    <t>Pe13 Trubka ohebná ( nízká mechanická odolnost)</t>
  </si>
  <si>
    <t>LV 18X13, lišta vkládací včetně kolen a spojek</t>
  </si>
  <si>
    <t>Vodiče, kabely - celkem</t>
  </si>
  <si>
    <t>Pospojování</t>
  </si>
  <si>
    <t>Svorka</t>
  </si>
  <si>
    <t>univerzální</t>
  </si>
  <si>
    <t>připojovací</t>
  </si>
  <si>
    <t>Vodič jednožilový, izolace PVC</t>
  </si>
  <si>
    <t>H07V-K 6 mm2,zž, pod omítkou</t>
  </si>
  <si>
    <t>H07V-K 4 mm2,zž,pod omítkou</t>
  </si>
  <si>
    <t>H07V-K 2,5 mm2,zž,pod omítkou</t>
  </si>
  <si>
    <t>Pe 13,5 trubka</t>
  </si>
  <si>
    <t>Pospojování - celkem</t>
  </si>
  <si>
    <t>Elektroinstalace 2.NP - celkem</t>
  </si>
  <si>
    <t>HZS-Elektroinstalace</t>
  </si>
  <si>
    <t>Spolupráce s dodavatelem</t>
  </si>
  <si>
    <t>Koordinace postupu prací</t>
  </si>
  <si>
    <t>Podružný materiál</t>
  </si>
  <si>
    <t>Elektromontáže - celkem</t>
  </si>
  <si>
    <t>Stavební výpomoci</t>
  </si>
  <si>
    <t>Vysekání, frézování  rýh ve zdivu v podlaze</t>
  </si>
  <si>
    <t xml:space="preserve"> Sire 100 mm, hloubka do 50 mm</t>
  </si>
  <si>
    <t>Vysekání kapes ve zdivu pro krabice, niky pro rozvodnici RS, průrazy stěnou, stropem -cihelné zdivo</t>
  </si>
  <si>
    <t xml:space="preserve"> HZS-stavební výpomoci</t>
  </si>
  <si>
    <t>Stavební výpomoci - celkem</t>
  </si>
  <si>
    <t>Do 125A/3+N pól, odpínač pro válcové pojistky</t>
  </si>
  <si>
    <t>Jistič 3 pólový. Charakteristika "B"</t>
  </si>
  <si>
    <t>Jistič 1 pólový. Charakteristika "B"</t>
  </si>
  <si>
    <t>Jistič 1 pólový. Charakteristika "C"</t>
  </si>
  <si>
    <t>-nastavení času: potenciometrem</t>
  </si>
  <si>
    <t>Nosný a spojovací materiál, vodiče lišty, nosníky, svorky a pod.</t>
  </si>
  <si>
    <t xml:space="preserve"> Zabezpečeni pracoviště,                       vypínaní sítě</t>
  </si>
  <si>
    <t>Stínítko: čirý polykarbonát, držení stínítka- soustavou západek</t>
  </si>
  <si>
    <t>Stínítko: opálový polykarbonát, držení stínítka- bajonetové</t>
  </si>
  <si>
    <t>Těleso: ocelový plech ohýbaný</t>
  </si>
  <si>
    <t>Svorkovnice: třípólová</t>
  </si>
  <si>
    <t>Těleso: ocelový plech ohýbaný lakovaný, barva RAL 9003, opálový difuzor</t>
  </si>
  <si>
    <t>"N "Nouzové svítidlo pro netrvalé svícení 1x8W, T5, 1hod, piktogram exit, včetně zdroje</t>
  </si>
  <si>
    <t>Těleso: materiál ABS</t>
  </si>
  <si>
    <t>Nouzové svítidlo "N"</t>
  </si>
  <si>
    <t>Spínače a přepínače včetně rámečků, krytů a příslušenství</t>
  </si>
  <si>
    <t>Spínače a přepínače včetně krytů a příslušenství</t>
  </si>
  <si>
    <t>KO 100 Krabice odbočná, včetně svorkovnice</t>
  </si>
  <si>
    <t>Šňůra střední, izolace kaučuk (CGSG)</t>
  </si>
  <si>
    <t>při  zapojovaní a zkouškách</t>
  </si>
  <si>
    <t xml:space="preserve"> S ostatními profesemi</t>
  </si>
  <si>
    <t>Provedení revizních zkoušek dle ČSN 33 1500</t>
  </si>
  <si>
    <t xml:space="preserve"> Revizní technik</t>
  </si>
  <si>
    <t xml:space="preserve"> Spolupráce s reviz.technikem</t>
  </si>
  <si>
    <t>Cena celkem bez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</si>
</sst>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i/>
      <sz val="9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CE9D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5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right" wrapText="1"/>
    </xf>
    <xf numFmtId="49" fontId="1" fillId="5" borderId="1" xfId="0" applyNumberFormat="1" applyFont="1" applyFill="1" applyBorder="1" applyAlignment="1">
      <alignment horizontal="left" wrapText="1"/>
    </xf>
    <xf numFmtId="4" fontId="1" fillId="5" borderId="1" xfId="0" applyNumberFormat="1" applyFont="1" applyFill="1" applyBorder="1" applyAlignment="1">
      <alignment horizontal="right" wrapText="1"/>
    </xf>
    <xf numFmtId="49" fontId="5" fillId="7" borderId="1" xfId="0" applyNumberFormat="1" applyFont="1" applyFill="1" applyBorder="1" applyAlignment="1">
      <alignment horizontal="left" wrapText="1"/>
    </xf>
    <xf numFmtId="4" fontId="5" fillId="7" borderId="1" xfId="0" applyNumberFormat="1" applyFont="1" applyFill="1" applyBorder="1" applyAlignment="1">
      <alignment horizontal="right" wrapText="1"/>
    </xf>
    <xf numFmtId="4" fontId="6" fillId="3" borderId="1" xfId="0" applyNumberFormat="1" applyFont="1" applyFill="1" applyBorder="1" applyAlignment="1">
      <alignment horizontal="right" wrapText="1"/>
    </xf>
    <xf numFmtId="4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right" wrapText="1"/>
    </xf>
    <xf numFmtId="49" fontId="4" fillId="6" borderId="1" xfId="0" applyNumberFormat="1" applyFont="1" applyFill="1" applyBorder="1" applyAlignment="1">
      <alignment horizontal="left" wrapText="1"/>
    </xf>
    <xf numFmtId="4" fontId="4" fillId="6" borderId="1" xfId="0" applyNumberFormat="1" applyFont="1" applyFill="1" applyBorder="1" applyAlignment="1">
      <alignment horizontal="right" wrapText="1"/>
    </xf>
    <xf numFmtId="4" fontId="4" fillId="5" borderId="1" xfId="0" applyNumberFormat="1" applyFont="1" applyFill="1" applyBorder="1" applyAlignment="1">
      <alignment horizontal="righ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zoomScaleNormal="100" workbookViewId="0">
      <selection activeCell="M1" sqref="M1"/>
    </sheetView>
  </sheetViews>
  <sheetFormatPr defaultRowHeight="15" x14ac:dyDescent="0.25"/>
  <cols>
    <col min="1" max="1" width="61.5703125" style="1" customWidth="1"/>
    <col min="2" max="2" width="3.5703125" style="1" bestFit="1" customWidth="1"/>
    <col min="3" max="3" width="5.85546875" style="6" bestFit="1" customWidth="1"/>
    <col min="4" max="4" width="8" style="6" bestFit="1" customWidth="1"/>
    <col min="5" max="5" width="8.7109375" style="6" customWidth="1"/>
    <col min="6" max="6" width="7.140625" style="6" bestFit="1" customWidth="1"/>
    <col min="7" max="7" width="8.7109375" style="6" customWidth="1"/>
    <col min="8" max="8" width="8" style="6" bestFit="1" customWidth="1"/>
    <col min="9" max="9" width="10" style="6" customWidth="1"/>
  </cols>
  <sheetData>
    <row r="1" spans="1:9" ht="24.95" customHeight="1" x14ac:dyDescent="0.25">
      <c r="A1" s="5" t="s">
        <v>0</v>
      </c>
      <c r="B1" s="5" t="s">
        <v>21</v>
      </c>
      <c r="C1" s="9" t="s">
        <v>22</v>
      </c>
      <c r="D1" s="9" t="s">
        <v>23</v>
      </c>
      <c r="E1" s="9" t="s">
        <v>24</v>
      </c>
      <c r="F1" s="9" t="s">
        <v>25</v>
      </c>
      <c r="G1" s="9" t="s">
        <v>26</v>
      </c>
      <c r="H1" s="9" t="s">
        <v>27</v>
      </c>
      <c r="I1" s="9" t="s">
        <v>28</v>
      </c>
    </row>
    <row r="2" spans="1:9" x14ac:dyDescent="0.25">
      <c r="A2" s="10" t="s">
        <v>29</v>
      </c>
      <c r="B2" s="11" t="s">
        <v>13</v>
      </c>
      <c r="C2" s="12"/>
      <c r="D2" s="12"/>
      <c r="E2" s="12"/>
      <c r="F2" s="12"/>
      <c r="G2" s="12"/>
      <c r="H2" s="12"/>
      <c r="I2" s="12"/>
    </row>
    <row r="3" spans="1:9" ht="22.5" x14ac:dyDescent="0.25">
      <c r="A3" s="13" t="s">
        <v>30</v>
      </c>
      <c r="B3" s="13" t="s">
        <v>13</v>
      </c>
      <c r="C3" s="14"/>
      <c r="D3" s="14"/>
      <c r="E3" s="14"/>
      <c r="F3" s="14"/>
      <c r="G3" s="14"/>
      <c r="H3" s="14"/>
      <c r="I3" s="14"/>
    </row>
    <row r="4" spans="1:9" x14ac:dyDescent="0.25">
      <c r="A4" s="13" t="s">
        <v>31</v>
      </c>
      <c r="B4" s="13" t="s">
        <v>13</v>
      </c>
      <c r="C4" s="14"/>
      <c r="D4" s="14"/>
      <c r="E4" s="14"/>
      <c r="F4" s="14"/>
      <c r="G4" s="14"/>
      <c r="H4" s="14"/>
      <c r="I4" s="14"/>
    </row>
    <row r="5" spans="1:9" x14ac:dyDescent="0.25">
      <c r="A5" s="13" t="s">
        <v>32</v>
      </c>
      <c r="B5" s="13" t="s">
        <v>13</v>
      </c>
      <c r="C5" s="14"/>
      <c r="D5" s="14"/>
      <c r="E5" s="14"/>
      <c r="F5" s="14"/>
      <c r="G5" s="14"/>
      <c r="H5" s="14"/>
      <c r="I5" s="14"/>
    </row>
    <row r="6" spans="1:9" x14ac:dyDescent="0.25">
      <c r="A6" s="13" t="s">
        <v>33</v>
      </c>
      <c r="B6" s="13" t="s">
        <v>13</v>
      </c>
      <c r="C6" s="14"/>
      <c r="D6" s="14"/>
      <c r="E6" s="14"/>
      <c r="F6" s="14"/>
      <c r="G6" s="14"/>
      <c r="H6" s="14"/>
      <c r="I6" s="14"/>
    </row>
    <row r="7" spans="1:9" x14ac:dyDescent="0.25">
      <c r="A7" s="13" t="s">
        <v>34</v>
      </c>
      <c r="B7" s="13" t="s">
        <v>13</v>
      </c>
      <c r="C7" s="14"/>
      <c r="D7" s="14"/>
      <c r="E7" s="14"/>
      <c r="F7" s="14"/>
      <c r="G7" s="14"/>
      <c r="H7" s="14"/>
      <c r="I7" s="14"/>
    </row>
    <row r="8" spans="1:9" x14ac:dyDescent="0.25">
      <c r="A8" s="13" t="s">
        <v>35</v>
      </c>
      <c r="B8" s="13" t="s">
        <v>13</v>
      </c>
      <c r="C8" s="14"/>
      <c r="D8" s="14"/>
      <c r="E8" s="14"/>
      <c r="F8" s="14"/>
      <c r="G8" s="14"/>
      <c r="H8" s="14"/>
      <c r="I8" s="14"/>
    </row>
    <row r="9" spans="1:9" x14ac:dyDescent="0.25">
      <c r="A9" s="13" t="s">
        <v>36</v>
      </c>
      <c r="B9" s="13" t="s">
        <v>13</v>
      </c>
      <c r="C9" s="14"/>
      <c r="D9" s="14"/>
      <c r="E9" s="14"/>
      <c r="F9" s="14"/>
      <c r="G9" s="14"/>
      <c r="H9" s="14"/>
      <c r="I9" s="14"/>
    </row>
    <row r="10" spans="1:9" x14ac:dyDescent="0.25">
      <c r="A10" s="13" t="s">
        <v>37</v>
      </c>
      <c r="B10" s="13" t="s">
        <v>13</v>
      </c>
      <c r="C10" s="14"/>
      <c r="D10" s="14"/>
      <c r="E10" s="14"/>
      <c r="F10" s="14"/>
      <c r="G10" s="14"/>
      <c r="H10" s="14"/>
      <c r="I10" s="14"/>
    </row>
    <row r="11" spans="1:9" x14ac:dyDescent="0.25">
      <c r="A11" s="13" t="s">
        <v>38</v>
      </c>
      <c r="B11" s="13" t="s">
        <v>13</v>
      </c>
      <c r="C11" s="14"/>
      <c r="D11" s="14"/>
      <c r="E11" s="14"/>
      <c r="F11" s="14"/>
      <c r="G11" s="14"/>
      <c r="H11" s="14"/>
      <c r="I11" s="14"/>
    </row>
    <row r="12" spans="1:9" x14ac:dyDescent="0.25">
      <c r="A12" s="13" t="s">
        <v>39</v>
      </c>
      <c r="B12" s="13" t="s">
        <v>13</v>
      </c>
      <c r="C12" s="14"/>
      <c r="D12" s="14"/>
      <c r="E12" s="14"/>
      <c r="F12" s="14"/>
      <c r="G12" s="14"/>
      <c r="H12" s="14"/>
      <c r="I12" s="14"/>
    </row>
    <row r="13" spans="1:9" x14ac:dyDescent="0.25">
      <c r="A13" s="13" t="s">
        <v>40</v>
      </c>
      <c r="B13" s="13" t="s">
        <v>13</v>
      </c>
      <c r="C13" s="14"/>
      <c r="D13" s="14"/>
      <c r="E13" s="14"/>
      <c r="F13" s="14"/>
      <c r="G13" s="14"/>
      <c r="H13" s="14"/>
      <c r="I13" s="14"/>
    </row>
    <row r="14" spans="1:9" x14ac:dyDescent="0.25">
      <c r="A14" s="15" t="s">
        <v>41</v>
      </c>
      <c r="B14" s="15" t="s">
        <v>13</v>
      </c>
      <c r="C14" s="16"/>
      <c r="D14" s="16"/>
      <c r="E14" s="16"/>
      <c r="F14" s="16"/>
      <c r="G14" s="16"/>
      <c r="H14" s="16"/>
      <c r="I14" s="16"/>
    </row>
    <row r="15" spans="1:9" ht="22.5" x14ac:dyDescent="0.25">
      <c r="A15" s="13" t="s">
        <v>42</v>
      </c>
      <c r="B15" s="13" t="s">
        <v>43</v>
      </c>
      <c r="C15" s="14">
        <v>1</v>
      </c>
      <c r="D15" s="14">
        <v>882</v>
      </c>
      <c r="E15" s="14">
        <f>C15*D15</f>
        <v>882</v>
      </c>
      <c r="F15" s="14">
        <v>590</v>
      </c>
      <c r="G15" s="14">
        <v>590</v>
      </c>
      <c r="H15" s="14"/>
      <c r="I15" s="14">
        <f>E15+G15</f>
        <v>1472</v>
      </c>
    </row>
    <row r="16" spans="1:9" x14ac:dyDescent="0.25">
      <c r="A16" s="15" t="s">
        <v>44</v>
      </c>
      <c r="B16" s="15" t="s">
        <v>13</v>
      </c>
      <c r="C16" s="16"/>
      <c r="D16" s="16"/>
      <c r="E16" s="14"/>
      <c r="F16" s="16"/>
      <c r="G16" s="14"/>
      <c r="H16" s="16"/>
      <c r="I16" s="14"/>
    </row>
    <row r="17" spans="1:9" x14ac:dyDescent="0.25">
      <c r="A17" s="13" t="s">
        <v>45</v>
      </c>
      <c r="B17" s="13" t="s">
        <v>43</v>
      </c>
      <c r="C17" s="14">
        <v>16</v>
      </c>
      <c r="D17" s="14">
        <v>42</v>
      </c>
      <c r="E17" s="14">
        <f t="shared" ref="E17:E50" si="0">C17*D17</f>
        <v>672</v>
      </c>
      <c r="F17" s="14">
        <v>25</v>
      </c>
      <c r="G17" s="14">
        <f t="shared" ref="G17:G50" si="1">C17*F17</f>
        <v>400</v>
      </c>
      <c r="H17" s="14"/>
      <c r="I17" s="14">
        <f t="shared" ref="I17:I50" si="2">E17+G17</f>
        <v>1072</v>
      </c>
    </row>
    <row r="18" spans="1:9" x14ac:dyDescent="0.25">
      <c r="A18" s="13" t="s">
        <v>46</v>
      </c>
      <c r="B18" s="13" t="s">
        <v>43</v>
      </c>
      <c r="C18" s="14">
        <v>1</v>
      </c>
      <c r="D18" s="14">
        <v>90</v>
      </c>
      <c r="E18" s="14">
        <f t="shared" si="0"/>
        <v>90</v>
      </c>
      <c r="F18" s="14">
        <v>25</v>
      </c>
      <c r="G18" s="14">
        <f t="shared" si="1"/>
        <v>25</v>
      </c>
      <c r="H18" s="14"/>
      <c r="I18" s="14">
        <f t="shared" si="2"/>
        <v>115</v>
      </c>
    </row>
    <row r="19" spans="1:9" x14ac:dyDescent="0.25">
      <c r="A19" s="15" t="s">
        <v>47</v>
      </c>
      <c r="B19" s="15" t="s">
        <v>13</v>
      </c>
      <c r="C19" s="16"/>
      <c r="D19" s="16"/>
      <c r="E19" s="14"/>
      <c r="F19" s="16"/>
      <c r="G19" s="14"/>
      <c r="H19" s="16"/>
      <c r="I19" s="14"/>
    </row>
    <row r="20" spans="1:9" x14ac:dyDescent="0.25">
      <c r="A20" s="13" t="s">
        <v>48</v>
      </c>
      <c r="B20" s="13" t="s">
        <v>43</v>
      </c>
      <c r="C20" s="14">
        <v>1</v>
      </c>
      <c r="D20" s="14">
        <v>795</v>
      </c>
      <c r="E20" s="14">
        <f t="shared" si="0"/>
        <v>795</v>
      </c>
      <c r="F20" s="14">
        <v>108</v>
      </c>
      <c r="G20" s="14">
        <f t="shared" si="1"/>
        <v>108</v>
      </c>
      <c r="H20" s="14"/>
      <c r="I20" s="14">
        <f t="shared" si="2"/>
        <v>903</v>
      </c>
    </row>
    <row r="21" spans="1:9" x14ac:dyDescent="0.25">
      <c r="A21" s="15" t="s">
        <v>49</v>
      </c>
      <c r="B21" s="15" t="s">
        <v>13</v>
      </c>
      <c r="C21" s="16"/>
      <c r="D21" s="16"/>
      <c r="E21" s="14"/>
      <c r="F21" s="16"/>
      <c r="G21" s="14"/>
      <c r="H21" s="16"/>
      <c r="I21" s="14"/>
    </row>
    <row r="22" spans="1:9" x14ac:dyDescent="0.25">
      <c r="A22" s="13" t="s">
        <v>214</v>
      </c>
      <c r="B22" s="13" t="s">
        <v>43</v>
      </c>
      <c r="C22" s="14">
        <v>1</v>
      </c>
      <c r="D22" s="14">
        <v>296</v>
      </c>
      <c r="E22" s="14">
        <f t="shared" si="0"/>
        <v>296</v>
      </c>
      <c r="F22" s="14">
        <v>120</v>
      </c>
      <c r="G22" s="14">
        <f t="shared" si="1"/>
        <v>120</v>
      </c>
      <c r="H22" s="14"/>
      <c r="I22" s="14">
        <f t="shared" si="2"/>
        <v>416</v>
      </c>
    </row>
    <row r="23" spans="1:9" x14ac:dyDescent="0.25">
      <c r="A23" s="15" t="s">
        <v>50</v>
      </c>
      <c r="B23" s="15" t="s">
        <v>13</v>
      </c>
      <c r="C23" s="16"/>
      <c r="D23" s="16"/>
      <c r="E23" s="14"/>
      <c r="F23" s="16"/>
      <c r="G23" s="14"/>
      <c r="H23" s="16"/>
      <c r="I23" s="14"/>
    </row>
    <row r="24" spans="1:9" x14ac:dyDescent="0.25">
      <c r="A24" s="13" t="s">
        <v>51</v>
      </c>
      <c r="B24" s="13" t="s">
        <v>43</v>
      </c>
      <c r="C24" s="14">
        <v>3</v>
      </c>
      <c r="D24" s="14">
        <v>115</v>
      </c>
      <c r="E24" s="14">
        <f t="shared" si="0"/>
        <v>345</v>
      </c>
      <c r="F24" s="14">
        <v>62</v>
      </c>
      <c r="G24" s="14">
        <f t="shared" si="1"/>
        <v>186</v>
      </c>
      <c r="H24" s="14"/>
      <c r="I24" s="14">
        <f t="shared" si="2"/>
        <v>531</v>
      </c>
    </row>
    <row r="25" spans="1:9" x14ac:dyDescent="0.25">
      <c r="A25" s="15" t="s">
        <v>52</v>
      </c>
      <c r="B25" s="15" t="s">
        <v>13</v>
      </c>
      <c r="C25" s="16"/>
      <c r="D25" s="16"/>
      <c r="E25" s="14"/>
      <c r="F25" s="16"/>
      <c r="G25" s="14"/>
      <c r="H25" s="16"/>
      <c r="I25" s="14"/>
    </row>
    <row r="26" spans="1:9" x14ac:dyDescent="0.25">
      <c r="A26" s="13" t="s">
        <v>53</v>
      </c>
      <c r="B26" s="13" t="s">
        <v>43</v>
      </c>
      <c r="C26" s="14">
        <v>1</v>
      </c>
      <c r="D26" s="14">
        <v>1990</v>
      </c>
      <c r="E26" s="14">
        <f t="shared" si="0"/>
        <v>1990</v>
      </c>
      <c r="F26" s="14">
        <v>178</v>
      </c>
      <c r="G26" s="14">
        <f t="shared" si="1"/>
        <v>178</v>
      </c>
      <c r="H26" s="14"/>
      <c r="I26" s="14">
        <f t="shared" si="2"/>
        <v>2168</v>
      </c>
    </row>
    <row r="27" spans="1:9" x14ac:dyDescent="0.25">
      <c r="A27" s="13" t="s">
        <v>54</v>
      </c>
      <c r="B27" s="13" t="s">
        <v>13</v>
      </c>
      <c r="C27" s="14"/>
      <c r="D27" s="14"/>
      <c r="E27" s="14"/>
      <c r="F27" s="14"/>
      <c r="G27" s="14"/>
      <c r="H27" s="14"/>
      <c r="I27" s="14"/>
    </row>
    <row r="28" spans="1:9" x14ac:dyDescent="0.25">
      <c r="A28" s="13" t="s">
        <v>55</v>
      </c>
      <c r="B28" s="13" t="s">
        <v>13</v>
      </c>
      <c r="C28" s="14"/>
      <c r="D28" s="14"/>
      <c r="E28" s="14"/>
      <c r="F28" s="14"/>
      <c r="G28" s="14"/>
      <c r="H28" s="14"/>
      <c r="I28" s="14"/>
    </row>
    <row r="29" spans="1:9" x14ac:dyDescent="0.25">
      <c r="A29" s="15" t="s">
        <v>215</v>
      </c>
      <c r="B29" s="15" t="s">
        <v>13</v>
      </c>
      <c r="C29" s="16"/>
      <c r="D29" s="16"/>
      <c r="E29" s="14"/>
      <c r="F29" s="16"/>
      <c r="G29" s="14"/>
      <c r="H29" s="16"/>
      <c r="I29" s="14"/>
    </row>
    <row r="30" spans="1:9" x14ac:dyDescent="0.25">
      <c r="A30" s="13" t="s">
        <v>56</v>
      </c>
      <c r="B30" s="13" t="s">
        <v>57</v>
      </c>
      <c r="C30" s="14">
        <v>1</v>
      </c>
      <c r="D30" s="14">
        <v>175</v>
      </c>
      <c r="E30" s="14">
        <f t="shared" si="0"/>
        <v>175</v>
      </c>
      <c r="F30" s="14">
        <v>163</v>
      </c>
      <c r="G30" s="14">
        <f t="shared" si="1"/>
        <v>163</v>
      </c>
      <c r="H30" s="14"/>
      <c r="I30" s="14">
        <f t="shared" si="2"/>
        <v>338</v>
      </c>
    </row>
    <row r="31" spans="1:9" x14ac:dyDescent="0.25">
      <c r="A31" s="15" t="s">
        <v>216</v>
      </c>
      <c r="B31" s="15" t="s">
        <v>13</v>
      </c>
      <c r="C31" s="16"/>
      <c r="D31" s="16"/>
      <c r="E31" s="14"/>
      <c r="F31" s="16"/>
      <c r="G31" s="14"/>
      <c r="H31" s="16"/>
      <c r="I31" s="14"/>
    </row>
    <row r="32" spans="1:9" x14ac:dyDescent="0.25">
      <c r="A32" s="13" t="s">
        <v>58</v>
      </c>
      <c r="B32" s="13" t="s">
        <v>57</v>
      </c>
      <c r="C32" s="14">
        <v>2</v>
      </c>
      <c r="D32" s="14">
        <v>82</v>
      </c>
      <c r="E32" s="14">
        <f t="shared" si="0"/>
        <v>164</v>
      </c>
      <c r="F32" s="14">
        <v>143</v>
      </c>
      <c r="G32" s="14">
        <f t="shared" si="1"/>
        <v>286</v>
      </c>
      <c r="H32" s="14"/>
      <c r="I32" s="14">
        <f t="shared" si="2"/>
        <v>450</v>
      </c>
    </row>
    <row r="33" spans="1:9" x14ac:dyDescent="0.25">
      <c r="A33" s="13" t="s">
        <v>59</v>
      </c>
      <c r="B33" s="13" t="s">
        <v>57</v>
      </c>
      <c r="C33" s="14">
        <v>4</v>
      </c>
      <c r="D33" s="14">
        <v>75</v>
      </c>
      <c r="E33" s="14">
        <f t="shared" si="0"/>
        <v>300</v>
      </c>
      <c r="F33" s="14">
        <v>143</v>
      </c>
      <c r="G33" s="14">
        <f t="shared" si="1"/>
        <v>572</v>
      </c>
      <c r="H33" s="14"/>
      <c r="I33" s="14">
        <f t="shared" si="2"/>
        <v>872</v>
      </c>
    </row>
    <row r="34" spans="1:9" x14ac:dyDescent="0.25">
      <c r="A34" s="13" t="s">
        <v>60</v>
      </c>
      <c r="B34" s="13" t="s">
        <v>43</v>
      </c>
      <c r="C34" s="14">
        <v>1</v>
      </c>
      <c r="D34" s="14">
        <v>86</v>
      </c>
      <c r="E34" s="14">
        <f t="shared" si="0"/>
        <v>86</v>
      </c>
      <c r="F34" s="14">
        <v>143</v>
      </c>
      <c r="G34" s="14">
        <f t="shared" si="1"/>
        <v>143</v>
      </c>
      <c r="H34" s="14"/>
      <c r="I34" s="14">
        <f t="shared" si="2"/>
        <v>229</v>
      </c>
    </row>
    <row r="35" spans="1:9" x14ac:dyDescent="0.25">
      <c r="A35" s="15" t="s">
        <v>217</v>
      </c>
      <c r="B35" s="15" t="s">
        <v>13</v>
      </c>
      <c r="C35" s="16"/>
      <c r="D35" s="16"/>
      <c r="E35" s="14"/>
      <c r="F35" s="16"/>
      <c r="G35" s="14"/>
      <c r="H35" s="16"/>
      <c r="I35" s="14"/>
    </row>
    <row r="36" spans="1:9" x14ac:dyDescent="0.25">
      <c r="A36" s="13" t="s">
        <v>61</v>
      </c>
      <c r="B36" s="13" t="s">
        <v>57</v>
      </c>
      <c r="C36" s="14">
        <v>1</v>
      </c>
      <c r="D36" s="14">
        <v>82</v>
      </c>
      <c r="E36" s="14">
        <f t="shared" si="0"/>
        <v>82</v>
      </c>
      <c r="F36" s="14">
        <v>143</v>
      </c>
      <c r="G36" s="14">
        <f t="shared" si="1"/>
        <v>143</v>
      </c>
      <c r="H36" s="14"/>
      <c r="I36" s="14">
        <f t="shared" si="2"/>
        <v>225</v>
      </c>
    </row>
    <row r="37" spans="1:9" x14ac:dyDescent="0.25">
      <c r="A37" s="13" t="s">
        <v>62</v>
      </c>
      <c r="B37" s="13" t="s">
        <v>57</v>
      </c>
      <c r="C37" s="14">
        <v>1</v>
      </c>
      <c r="D37" s="14">
        <v>75</v>
      </c>
      <c r="E37" s="14">
        <f t="shared" si="0"/>
        <v>75</v>
      </c>
      <c r="F37" s="14">
        <v>143</v>
      </c>
      <c r="G37" s="14">
        <f t="shared" si="1"/>
        <v>143</v>
      </c>
      <c r="H37" s="14"/>
      <c r="I37" s="14">
        <f t="shared" si="2"/>
        <v>218</v>
      </c>
    </row>
    <row r="38" spans="1:9" x14ac:dyDescent="0.25">
      <c r="A38" s="13" t="s">
        <v>63</v>
      </c>
      <c r="B38" s="13" t="s">
        <v>43</v>
      </c>
      <c r="C38" s="14">
        <v>1</v>
      </c>
      <c r="D38" s="14">
        <v>86</v>
      </c>
      <c r="E38" s="14">
        <f t="shared" si="0"/>
        <v>86</v>
      </c>
      <c r="F38" s="14">
        <v>143</v>
      </c>
      <c r="G38" s="14">
        <f t="shared" si="1"/>
        <v>143</v>
      </c>
      <c r="H38" s="14"/>
      <c r="I38" s="14">
        <f t="shared" si="2"/>
        <v>229</v>
      </c>
    </row>
    <row r="39" spans="1:9" x14ac:dyDescent="0.25">
      <c r="A39" s="15" t="s">
        <v>64</v>
      </c>
      <c r="B39" s="15" t="s">
        <v>13</v>
      </c>
      <c r="C39" s="16"/>
      <c r="D39" s="16"/>
      <c r="E39" s="14"/>
      <c r="F39" s="16"/>
      <c r="G39" s="14"/>
      <c r="H39" s="16"/>
      <c r="I39" s="14"/>
    </row>
    <row r="40" spans="1:9" x14ac:dyDescent="0.25">
      <c r="A40" s="15" t="s">
        <v>65</v>
      </c>
      <c r="B40" s="15" t="s">
        <v>13</v>
      </c>
      <c r="C40" s="16"/>
      <c r="D40" s="16"/>
      <c r="E40" s="14"/>
      <c r="F40" s="16"/>
      <c r="G40" s="14"/>
      <c r="H40" s="16"/>
      <c r="I40" s="14"/>
    </row>
    <row r="41" spans="1:9" x14ac:dyDescent="0.25">
      <c r="A41" s="13" t="s">
        <v>66</v>
      </c>
      <c r="B41" s="13" t="s">
        <v>43</v>
      </c>
      <c r="C41" s="14">
        <v>8</v>
      </c>
      <c r="D41" s="14">
        <v>1386</v>
      </c>
      <c r="E41" s="14">
        <f t="shared" si="0"/>
        <v>11088</v>
      </c>
      <c r="F41" s="14">
        <v>182</v>
      </c>
      <c r="G41" s="14">
        <f t="shared" si="1"/>
        <v>1456</v>
      </c>
      <c r="H41" s="14"/>
      <c r="I41" s="14">
        <f t="shared" si="2"/>
        <v>12544</v>
      </c>
    </row>
    <row r="42" spans="1:9" x14ac:dyDescent="0.25">
      <c r="A42" s="15" t="s">
        <v>67</v>
      </c>
      <c r="B42" s="15" t="s">
        <v>13</v>
      </c>
      <c r="C42" s="16"/>
      <c r="D42" s="16"/>
      <c r="E42" s="14"/>
      <c r="F42" s="16"/>
      <c r="G42" s="14"/>
      <c r="H42" s="16"/>
      <c r="I42" s="14"/>
    </row>
    <row r="43" spans="1:9" x14ac:dyDescent="0.25">
      <c r="A43" s="13" t="s">
        <v>68</v>
      </c>
      <c r="B43" s="13" t="s">
        <v>13</v>
      </c>
      <c r="C43" s="14"/>
      <c r="D43" s="14"/>
      <c r="E43" s="14"/>
      <c r="F43" s="14"/>
      <c r="G43" s="14"/>
      <c r="H43" s="14"/>
      <c r="I43" s="14"/>
    </row>
    <row r="44" spans="1:9" x14ac:dyDescent="0.25">
      <c r="A44" s="13" t="s">
        <v>69</v>
      </c>
      <c r="B44" s="13" t="s">
        <v>13</v>
      </c>
      <c r="C44" s="14"/>
      <c r="D44" s="14"/>
      <c r="E44" s="14"/>
      <c r="F44" s="14"/>
      <c r="G44" s="14"/>
      <c r="H44" s="14"/>
      <c r="I44" s="14"/>
    </row>
    <row r="45" spans="1:9" x14ac:dyDescent="0.25">
      <c r="A45" s="13" t="s">
        <v>70</v>
      </c>
      <c r="B45" s="13" t="s">
        <v>13</v>
      </c>
      <c r="C45" s="14"/>
      <c r="D45" s="14"/>
      <c r="E45" s="14"/>
      <c r="F45" s="14"/>
      <c r="G45" s="14"/>
      <c r="H45" s="14"/>
      <c r="I45" s="14"/>
    </row>
    <row r="46" spans="1:9" x14ac:dyDescent="0.25">
      <c r="A46" s="13" t="s">
        <v>218</v>
      </c>
      <c r="B46" s="13" t="s">
        <v>13</v>
      </c>
      <c r="C46" s="14"/>
      <c r="D46" s="14"/>
      <c r="E46" s="14"/>
      <c r="F46" s="14"/>
      <c r="G46" s="14"/>
      <c r="H46" s="14"/>
      <c r="I46" s="14"/>
    </row>
    <row r="47" spans="1:9" x14ac:dyDescent="0.25">
      <c r="A47" s="13" t="s">
        <v>71</v>
      </c>
      <c r="B47" s="13" t="s">
        <v>13</v>
      </c>
      <c r="C47" s="14"/>
      <c r="D47" s="14"/>
      <c r="E47" s="14"/>
      <c r="F47" s="14"/>
      <c r="G47" s="14"/>
      <c r="H47" s="14"/>
      <c r="I47" s="14"/>
    </row>
    <row r="48" spans="1:9" x14ac:dyDescent="0.25">
      <c r="A48" s="13" t="s">
        <v>72</v>
      </c>
      <c r="B48" s="13" t="s">
        <v>43</v>
      </c>
      <c r="C48" s="14">
        <v>1</v>
      </c>
      <c r="D48" s="14">
        <v>863</v>
      </c>
      <c r="E48" s="14">
        <f t="shared" si="0"/>
        <v>863</v>
      </c>
      <c r="F48" s="14">
        <v>195</v>
      </c>
      <c r="G48" s="14">
        <f t="shared" si="1"/>
        <v>195</v>
      </c>
      <c r="H48" s="14"/>
      <c r="I48" s="14">
        <f t="shared" si="2"/>
        <v>1058</v>
      </c>
    </row>
    <row r="49" spans="1:9" x14ac:dyDescent="0.25">
      <c r="A49" s="15" t="s">
        <v>73</v>
      </c>
      <c r="B49" s="15" t="s">
        <v>13</v>
      </c>
      <c r="C49" s="16"/>
      <c r="D49" s="16"/>
      <c r="E49" s="14"/>
      <c r="F49" s="16"/>
      <c r="G49" s="14"/>
      <c r="H49" s="16"/>
      <c r="I49" s="14"/>
    </row>
    <row r="50" spans="1:9" x14ac:dyDescent="0.25">
      <c r="A50" s="13" t="s">
        <v>219</v>
      </c>
      <c r="B50" s="13" t="s">
        <v>43</v>
      </c>
      <c r="C50" s="14">
        <v>1</v>
      </c>
      <c r="D50" s="14">
        <v>500</v>
      </c>
      <c r="E50" s="14">
        <f t="shared" si="0"/>
        <v>500</v>
      </c>
      <c r="F50" s="14">
        <v>0</v>
      </c>
      <c r="G50" s="14">
        <f t="shared" si="1"/>
        <v>0</v>
      </c>
      <c r="H50" s="14"/>
      <c r="I50" s="14">
        <f t="shared" si="2"/>
        <v>500</v>
      </c>
    </row>
    <row r="51" spans="1:9" x14ac:dyDescent="0.25">
      <c r="A51" s="10" t="s">
        <v>74</v>
      </c>
      <c r="B51" s="10" t="s">
        <v>13</v>
      </c>
      <c r="C51" s="17"/>
      <c r="D51" s="17"/>
      <c r="E51" s="17"/>
      <c r="F51" s="17"/>
      <c r="G51" s="17"/>
      <c r="H51" s="17"/>
      <c r="I51" s="17"/>
    </row>
    <row r="52" spans="1:9" x14ac:dyDescent="0.25">
      <c r="A52" s="10" t="s">
        <v>75</v>
      </c>
      <c r="B52" s="10" t="s">
        <v>13</v>
      </c>
      <c r="C52" s="17"/>
      <c r="D52" s="17"/>
      <c r="E52" s="17"/>
      <c r="F52" s="17"/>
      <c r="G52" s="17"/>
      <c r="H52" s="17"/>
      <c r="I52" s="17"/>
    </row>
    <row r="53" spans="1:9" x14ac:dyDescent="0.25">
      <c r="A53" s="13" t="s">
        <v>29</v>
      </c>
      <c r="B53" s="13" t="s">
        <v>43</v>
      </c>
      <c r="C53" s="14">
        <v>1</v>
      </c>
      <c r="E53" s="14">
        <f>SUM(E2:E50)</f>
        <v>18489</v>
      </c>
      <c r="F53" s="18"/>
      <c r="G53" s="14">
        <f>SUM(G2:G50)</f>
        <v>4851</v>
      </c>
      <c r="H53" s="14"/>
      <c r="I53" s="14">
        <f>SUM(I2:I50)</f>
        <v>23340</v>
      </c>
    </row>
    <row r="54" spans="1:9" x14ac:dyDescent="0.25">
      <c r="A54" s="10" t="s">
        <v>76</v>
      </c>
      <c r="B54" s="10" t="s">
        <v>13</v>
      </c>
      <c r="C54" s="17"/>
      <c r="D54" s="17"/>
      <c r="E54" s="17"/>
      <c r="F54" s="17"/>
      <c r="G54" s="17"/>
      <c r="H54" s="17"/>
      <c r="I54" s="23">
        <f>SUM(I3:I51)</f>
        <v>23340</v>
      </c>
    </row>
    <row r="55" spans="1:9" x14ac:dyDescent="0.25">
      <c r="A55" s="10" t="s">
        <v>77</v>
      </c>
      <c r="B55" s="10" t="s">
        <v>13</v>
      </c>
      <c r="C55" s="17"/>
      <c r="D55" s="17"/>
      <c r="E55" s="17"/>
      <c r="F55" s="17"/>
      <c r="G55" s="17"/>
      <c r="H55" s="17"/>
      <c r="I55" s="17"/>
    </row>
    <row r="56" spans="1:9" x14ac:dyDescent="0.25">
      <c r="A56" s="19" t="s">
        <v>78</v>
      </c>
      <c r="B56" s="19" t="s">
        <v>13</v>
      </c>
      <c r="C56" s="20"/>
      <c r="D56" s="20"/>
      <c r="E56" s="20"/>
      <c r="F56" s="20"/>
      <c r="G56" s="20"/>
      <c r="H56" s="20"/>
      <c r="I56" s="20"/>
    </row>
    <row r="57" spans="1:9" x14ac:dyDescent="0.25">
      <c r="A57" s="15" t="s">
        <v>79</v>
      </c>
      <c r="B57" s="15" t="s">
        <v>13</v>
      </c>
      <c r="C57" s="16"/>
      <c r="D57" s="16"/>
      <c r="E57" s="16"/>
      <c r="F57" s="16"/>
      <c r="G57" s="16"/>
      <c r="H57" s="16"/>
      <c r="I57" s="16"/>
    </row>
    <row r="58" spans="1:9" x14ac:dyDescent="0.25">
      <c r="A58" s="13" t="s">
        <v>220</v>
      </c>
      <c r="B58" s="13" t="s">
        <v>80</v>
      </c>
      <c r="C58" s="14">
        <v>4</v>
      </c>
      <c r="D58" s="14">
        <v>0</v>
      </c>
      <c r="E58" s="14">
        <v>0</v>
      </c>
      <c r="F58" s="14">
        <v>300</v>
      </c>
      <c r="G58" s="14">
        <f t="shared" ref="G58:G66" si="3">C58*F58</f>
        <v>1200</v>
      </c>
      <c r="H58" s="14"/>
      <c r="I58" s="14">
        <f t="shared" ref="I58:I62" si="4">E58+G58</f>
        <v>1200</v>
      </c>
    </row>
    <row r="59" spans="1:9" x14ac:dyDescent="0.25">
      <c r="A59" s="15" t="s">
        <v>81</v>
      </c>
      <c r="B59" s="15" t="s">
        <v>13</v>
      </c>
      <c r="C59" s="16"/>
      <c r="D59" s="16"/>
      <c r="E59" s="16"/>
      <c r="F59" s="16"/>
      <c r="G59" s="14"/>
      <c r="H59" s="16"/>
      <c r="I59" s="14"/>
    </row>
    <row r="60" spans="1:9" x14ac:dyDescent="0.25">
      <c r="A60" s="13" t="s">
        <v>82</v>
      </c>
      <c r="B60" s="13" t="s">
        <v>80</v>
      </c>
      <c r="C60" s="14">
        <v>4</v>
      </c>
      <c r="D60" s="14">
        <v>0</v>
      </c>
      <c r="E60" s="14">
        <v>0</v>
      </c>
      <c r="F60" s="14">
        <v>300</v>
      </c>
      <c r="G60" s="14">
        <f t="shared" si="3"/>
        <v>1200</v>
      </c>
      <c r="H60" s="14"/>
      <c r="I60" s="14">
        <f t="shared" si="4"/>
        <v>1200</v>
      </c>
    </row>
    <row r="61" spans="1:9" x14ac:dyDescent="0.25">
      <c r="A61" s="15" t="s">
        <v>81</v>
      </c>
      <c r="B61" s="15" t="s">
        <v>13</v>
      </c>
      <c r="C61" s="16"/>
      <c r="D61" s="16"/>
      <c r="E61" s="16"/>
      <c r="F61" s="16"/>
      <c r="G61" s="14"/>
      <c r="H61" s="16"/>
      <c r="I61" s="14"/>
    </row>
    <row r="62" spans="1:9" x14ac:dyDescent="0.25">
      <c r="A62" s="13" t="s">
        <v>83</v>
      </c>
      <c r="B62" s="13" t="s">
        <v>80</v>
      </c>
      <c r="C62" s="14">
        <v>16</v>
      </c>
      <c r="D62" s="14">
        <v>0</v>
      </c>
      <c r="E62" s="14">
        <v>0</v>
      </c>
      <c r="F62" s="14">
        <v>300</v>
      </c>
      <c r="G62" s="14">
        <f t="shared" si="3"/>
        <v>4800</v>
      </c>
      <c r="H62" s="14"/>
      <c r="I62" s="14">
        <f t="shared" si="4"/>
        <v>4800</v>
      </c>
    </row>
    <row r="63" spans="1:9" x14ac:dyDescent="0.25">
      <c r="A63" s="19" t="s">
        <v>84</v>
      </c>
      <c r="B63" s="19" t="s">
        <v>13</v>
      </c>
      <c r="C63" s="20"/>
      <c r="D63" s="20"/>
      <c r="E63" s="20"/>
      <c r="F63" s="20"/>
      <c r="G63" s="20"/>
      <c r="H63" s="20"/>
      <c r="I63" s="23">
        <f>SUM(I57:I62)</f>
        <v>7200</v>
      </c>
    </row>
    <row r="64" spans="1:9" x14ac:dyDescent="0.25">
      <c r="A64" s="19" t="s">
        <v>85</v>
      </c>
      <c r="B64" s="19" t="s">
        <v>13</v>
      </c>
      <c r="C64" s="20"/>
      <c r="D64" s="20"/>
      <c r="E64" s="20"/>
      <c r="F64" s="20"/>
      <c r="G64" s="20"/>
      <c r="H64" s="20"/>
      <c r="I64" s="20"/>
    </row>
    <row r="65" spans="1:9" x14ac:dyDescent="0.25">
      <c r="A65" s="15" t="s">
        <v>86</v>
      </c>
      <c r="B65" s="15" t="s">
        <v>13</v>
      </c>
      <c r="C65" s="16"/>
      <c r="D65" s="16"/>
      <c r="E65" s="16"/>
      <c r="F65" s="16"/>
      <c r="G65" s="16"/>
      <c r="H65" s="16"/>
      <c r="I65" s="16"/>
    </row>
    <row r="66" spans="1:9" x14ac:dyDescent="0.25">
      <c r="A66" s="13" t="s">
        <v>87</v>
      </c>
      <c r="B66" s="13" t="s">
        <v>80</v>
      </c>
      <c r="C66" s="14">
        <v>2</v>
      </c>
      <c r="D66" s="14">
        <v>0</v>
      </c>
      <c r="E66" s="14">
        <v>0</v>
      </c>
      <c r="F66" s="14">
        <v>300</v>
      </c>
      <c r="G66" s="14">
        <f t="shared" si="3"/>
        <v>600</v>
      </c>
      <c r="H66" s="14"/>
      <c r="I66" s="14">
        <f t="shared" ref="I66" si="5">E66+G66</f>
        <v>600</v>
      </c>
    </row>
    <row r="67" spans="1:9" x14ac:dyDescent="0.25">
      <c r="A67" s="15" t="s">
        <v>215</v>
      </c>
      <c r="B67" s="15" t="s">
        <v>13</v>
      </c>
      <c r="C67" s="16"/>
      <c r="D67" s="16"/>
      <c r="E67" s="16"/>
      <c r="F67" s="16"/>
      <c r="G67" s="16"/>
      <c r="H67" s="16"/>
      <c r="I67" s="16"/>
    </row>
    <row r="68" spans="1:9" x14ac:dyDescent="0.25">
      <c r="A68" s="13" t="s">
        <v>88</v>
      </c>
      <c r="B68" s="13" t="s">
        <v>57</v>
      </c>
      <c r="C68" s="14">
        <v>1</v>
      </c>
      <c r="D68" s="14">
        <v>205</v>
      </c>
      <c r="E68" s="14">
        <f t="shared" ref="E68:E69" si="6">C68*D68</f>
        <v>205</v>
      </c>
      <c r="F68" s="14">
        <v>162</v>
      </c>
      <c r="G68" s="14">
        <f>C68*F68</f>
        <v>162</v>
      </c>
      <c r="H68" s="14"/>
      <c r="I68" s="14">
        <f t="shared" ref="I68:I69" si="7">E68+G68</f>
        <v>367</v>
      </c>
    </row>
    <row r="69" spans="1:9" x14ac:dyDescent="0.25">
      <c r="A69" s="13" t="s">
        <v>89</v>
      </c>
      <c r="B69" s="13" t="s">
        <v>57</v>
      </c>
      <c r="C69" s="14">
        <v>1</v>
      </c>
      <c r="D69" s="14">
        <v>805</v>
      </c>
      <c r="E69" s="14">
        <f t="shared" si="6"/>
        <v>805</v>
      </c>
      <c r="F69" s="14">
        <v>185</v>
      </c>
      <c r="G69" s="14">
        <f>C69*F69</f>
        <v>185</v>
      </c>
      <c r="H69" s="14"/>
      <c r="I69" s="14">
        <f t="shared" si="7"/>
        <v>990</v>
      </c>
    </row>
    <row r="70" spans="1:9" x14ac:dyDescent="0.25">
      <c r="A70" s="15" t="s">
        <v>73</v>
      </c>
      <c r="B70" s="15" t="s">
        <v>13</v>
      </c>
      <c r="C70" s="16"/>
      <c r="D70" s="16"/>
      <c r="E70" s="16"/>
      <c r="F70" s="16"/>
      <c r="G70" s="16"/>
      <c r="H70" s="16"/>
      <c r="I70" s="16"/>
    </row>
    <row r="71" spans="1:9" x14ac:dyDescent="0.25">
      <c r="A71" s="13" t="s">
        <v>219</v>
      </c>
      <c r="B71" s="13" t="s">
        <v>43</v>
      </c>
      <c r="C71" s="14">
        <v>1</v>
      </c>
      <c r="D71" s="14">
        <v>300</v>
      </c>
      <c r="E71" s="14">
        <v>300</v>
      </c>
      <c r="F71" s="14">
        <v>0</v>
      </c>
      <c r="G71" s="14">
        <v>0</v>
      </c>
      <c r="H71" s="14"/>
      <c r="I71" s="14">
        <v>300</v>
      </c>
    </row>
    <row r="72" spans="1:9" x14ac:dyDescent="0.25">
      <c r="A72" s="19" t="s">
        <v>90</v>
      </c>
      <c r="B72" s="19" t="s">
        <v>13</v>
      </c>
      <c r="C72" s="20"/>
      <c r="D72" s="20"/>
      <c r="E72" s="20"/>
      <c r="F72" s="20"/>
      <c r="G72" s="20"/>
      <c r="H72" s="20"/>
      <c r="I72" s="23">
        <f>SUM(I66:I71)</f>
        <v>2257</v>
      </c>
    </row>
    <row r="73" spans="1:9" x14ac:dyDescent="0.25">
      <c r="A73" s="19" t="s">
        <v>91</v>
      </c>
      <c r="B73" s="19" t="s">
        <v>13</v>
      </c>
      <c r="C73" s="20"/>
      <c r="D73" s="20"/>
      <c r="E73" s="20"/>
      <c r="F73" s="20"/>
      <c r="G73" s="20"/>
      <c r="H73" s="20"/>
      <c r="I73" s="20"/>
    </row>
    <row r="74" spans="1:9" x14ac:dyDescent="0.25">
      <c r="A74" s="15" t="s">
        <v>92</v>
      </c>
      <c r="B74" s="15" t="s">
        <v>13</v>
      </c>
      <c r="C74" s="16"/>
      <c r="D74" s="16"/>
      <c r="E74" s="16"/>
      <c r="F74" s="16"/>
      <c r="G74" s="16"/>
      <c r="H74" s="16"/>
      <c r="I74" s="16"/>
    </row>
    <row r="75" spans="1:9" x14ac:dyDescent="0.25">
      <c r="A75" s="13" t="s">
        <v>93</v>
      </c>
      <c r="B75" s="13" t="s">
        <v>94</v>
      </c>
      <c r="C75" s="14">
        <v>53</v>
      </c>
      <c r="D75" s="14">
        <v>82</v>
      </c>
      <c r="E75" s="14">
        <f t="shared" ref="E75" si="8">C75*D75</f>
        <v>4346</v>
      </c>
      <c r="F75" s="14">
        <v>30</v>
      </c>
      <c r="G75" s="14">
        <f>C75*F75</f>
        <v>1590</v>
      </c>
      <c r="H75" s="14"/>
      <c r="I75" s="14">
        <f t="shared" ref="I75" si="9">E75+G75</f>
        <v>5936</v>
      </c>
    </row>
    <row r="76" spans="1:9" x14ac:dyDescent="0.25">
      <c r="A76" s="15" t="s">
        <v>95</v>
      </c>
      <c r="B76" s="15" t="s">
        <v>13</v>
      </c>
      <c r="C76" s="16"/>
      <c r="D76" s="16"/>
      <c r="E76" s="16"/>
      <c r="F76" s="16"/>
      <c r="G76" s="16"/>
      <c r="H76" s="16"/>
      <c r="I76" s="16"/>
    </row>
    <row r="77" spans="1:9" x14ac:dyDescent="0.25">
      <c r="A77" s="13" t="s">
        <v>96</v>
      </c>
      <c r="B77" s="13" t="s">
        <v>43</v>
      </c>
      <c r="C77" s="14">
        <v>2</v>
      </c>
      <c r="D77" s="14">
        <v>0</v>
      </c>
      <c r="E77" s="14">
        <v>0</v>
      </c>
      <c r="F77" s="14">
        <v>30</v>
      </c>
      <c r="G77" s="14">
        <v>60</v>
      </c>
      <c r="H77" s="14"/>
      <c r="I77" s="14">
        <v>60</v>
      </c>
    </row>
    <row r="78" spans="1:9" x14ac:dyDescent="0.25">
      <c r="A78" s="15" t="s">
        <v>97</v>
      </c>
      <c r="B78" s="15" t="s">
        <v>13</v>
      </c>
      <c r="C78" s="16"/>
      <c r="D78" s="16"/>
      <c r="E78" s="16"/>
      <c r="F78" s="16"/>
      <c r="G78" s="16"/>
      <c r="H78" s="16"/>
      <c r="I78" s="16"/>
    </row>
    <row r="79" spans="1:9" x14ac:dyDescent="0.25">
      <c r="A79" s="13" t="s">
        <v>98</v>
      </c>
      <c r="B79" s="13" t="s">
        <v>43</v>
      </c>
      <c r="C79" s="14">
        <v>10</v>
      </c>
      <c r="D79" s="14">
        <v>0</v>
      </c>
      <c r="E79" s="14">
        <v>0</v>
      </c>
      <c r="F79" s="14">
        <v>30</v>
      </c>
      <c r="G79" s="14">
        <v>300</v>
      </c>
      <c r="H79" s="14"/>
      <c r="I79" s="14">
        <v>300</v>
      </c>
    </row>
    <row r="80" spans="1:9" x14ac:dyDescent="0.25">
      <c r="A80" s="15" t="s">
        <v>99</v>
      </c>
      <c r="B80" s="15" t="s">
        <v>13</v>
      </c>
      <c r="C80" s="16"/>
      <c r="D80" s="16"/>
      <c r="E80" s="16"/>
      <c r="F80" s="16"/>
      <c r="G80" s="16"/>
      <c r="H80" s="16"/>
      <c r="I80" s="16"/>
    </row>
    <row r="81" spans="1:9" x14ac:dyDescent="0.25">
      <c r="A81" s="13" t="s">
        <v>100</v>
      </c>
      <c r="B81" s="13" t="s">
        <v>94</v>
      </c>
      <c r="C81" s="14">
        <v>50</v>
      </c>
      <c r="D81" s="14">
        <v>103</v>
      </c>
      <c r="E81" s="14">
        <f t="shared" ref="E81" si="10">C81*D81</f>
        <v>5150</v>
      </c>
      <c r="F81" s="14">
        <v>55</v>
      </c>
      <c r="G81" s="14">
        <f>C81*F81</f>
        <v>2750</v>
      </c>
      <c r="H81" s="14"/>
      <c r="I81" s="14">
        <f t="shared" ref="I81" si="11">E81+G81</f>
        <v>7900</v>
      </c>
    </row>
    <row r="82" spans="1:9" x14ac:dyDescent="0.25">
      <c r="A82" s="19" t="s">
        <v>101</v>
      </c>
      <c r="B82" s="19" t="s">
        <v>13</v>
      </c>
      <c r="C82" s="20"/>
      <c r="D82" s="20"/>
      <c r="E82" s="20"/>
      <c r="F82" s="20"/>
      <c r="G82" s="20"/>
      <c r="H82" s="20"/>
      <c r="I82" s="23">
        <f>SUM(I75:I81)</f>
        <v>14196</v>
      </c>
    </row>
    <row r="83" spans="1:9" x14ac:dyDescent="0.25">
      <c r="A83" s="19" t="s">
        <v>102</v>
      </c>
      <c r="B83" s="19" t="s">
        <v>13</v>
      </c>
      <c r="C83" s="20"/>
      <c r="D83" s="20"/>
      <c r="E83" s="20"/>
      <c r="F83" s="20"/>
      <c r="G83" s="20"/>
      <c r="H83" s="20"/>
      <c r="I83" s="20"/>
    </row>
    <row r="84" spans="1:9" x14ac:dyDescent="0.25">
      <c r="A84" s="21" t="s">
        <v>103</v>
      </c>
      <c r="B84" s="21" t="s">
        <v>13</v>
      </c>
      <c r="C84" s="22"/>
      <c r="D84" s="22"/>
      <c r="E84" s="22"/>
      <c r="F84" s="22"/>
      <c r="G84" s="22"/>
      <c r="H84" s="22"/>
      <c r="I84" s="22"/>
    </row>
    <row r="85" spans="1:9" x14ac:dyDescent="0.25">
      <c r="A85" s="15" t="s">
        <v>104</v>
      </c>
      <c r="B85" s="15" t="s">
        <v>13</v>
      </c>
      <c r="C85" s="16"/>
      <c r="D85" s="16"/>
      <c r="E85" s="16"/>
      <c r="F85" s="16"/>
      <c r="G85" s="16"/>
      <c r="H85" s="16"/>
      <c r="I85" s="16"/>
    </row>
    <row r="86" spans="1:9" x14ac:dyDescent="0.25">
      <c r="A86" s="13" t="s">
        <v>105</v>
      </c>
      <c r="B86" s="13" t="s">
        <v>43</v>
      </c>
      <c r="C86" s="14">
        <v>1</v>
      </c>
      <c r="D86" s="14">
        <v>0</v>
      </c>
      <c r="E86" s="14">
        <v>0</v>
      </c>
      <c r="F86" s="14">
        <v>2000</v>
      </c>
      <c r="G86" s="14">
        <v>2000</v>
      </c>
      <c r="H86" s="14"/>
      <c r="I86" s="14">
        <v>2000</v>
      </c>
    </row>
    <row r="87" spans="1:9" x14ac:dyDescent="0.25">
      <c r="A87" s="21" t="s">
        <v>106</v>
      </c>
      <c r="B87" s="21" t="s">
        <v>13</v>
      </c>
      <c r="C87" s="22"/>
      <c r="D87" s="22"/>
      <c r="E87" s="22"/>
      <c r="F87" s="22"/>
      <c r="G87" s="22"/>
      <c r="H87" s="22"/>
      <c r="I87" s="23">
        <v>2000</v>
      </c>
    </row>
    <row r="88" spans="1:9" x14ac:dyDescent="0.25">
      <c r="A88" s="21" t="s">
        <v>107</v>
      </c>
      <c r="B88" s="21" t="s">
        <v>13</v>
      </c>
      <c r="C88" s="22"/>
      <c r="D88" s="22"/>
      <c r="E88" s="22"/>
      <c r="F88" s="22"/>
      <c r="G88" s="22"/>
      <c r="H88" s="22"/>
      <c r="I88" s="22"/>
    </row>
    <row r="89" spans="1:9" x14ac:dyDescent="0.25">
      <c r="A89" s="15" t="s">
        <v>108</v>
      </c>
      <c r="B89" s="15" t="s">
        <v>13</v>
      </c>
      <c r="C89" s="16"/>
      <c r="D89" s="16"/>
      <c r="E89" s="16"/>
      <c r="F89" s="16"/>
      <c r="G89" s="16"/>
      <c r="H89" s="16"/>
      <c r="I89" s="16"/>
    </row>
    <row r="90" spans="1:9" x14ac:dyDescent="0.25">
      <c r="A90" s="13" t="s">
        <v>109</v>
      </c>
      <c r="B90" s="13" t="s">
        <v>13</v>
      </c>
      <c r="C90" s="14"/>
      <c r="D90" s="14"/>
      <c r="E90" s="14"/>
      <c r="F90" s="14"/>
      <c r="G90" s="14"/>
      <c r="H90" s="14"/>
      <c r="I90" s="14"/>
    </row>
    <row r="91" spans="1:9" x14ac:dyDescent="0.25">
      <c r="A91" s="13" t="s">
        <v>221</v>
      </c>
      <c r="B91" s="13" t="s">
        <v>13</v>
      </c>
      <c r="C91" s="14"/>
      <c r="D91" s="14"/>
      <c r="E91" s="14"/>
      <c r="F91" s="14"/>
      <c r="G91" s="14"/>
      <c r="H91" s="14"/>
      <c r="I91" s="14"/>
    </row>
    <row r="92" spans="1:9" x14ac:dyDescent="0.25">
      <c r="A92" s="13" t="s">
        <v>110</v>
      </c>
      <c r="B92" s="13" t="s">
        <v>13</v>
      </c>
      <c r="C92" s="14"/>
      <c r="D92" s="14"/>
      <c r="E92" s="14"/>
      <c r="F92" s="14"/>
      <c r="G92" s="14"/>
      <c r="H92" s="14"/>
      <c r="I92" s="14"/>
    </row>
    <row r="93" spans="1:9" x14ac:dyDescent="0.25">
      <c r="A93" s="13" t="s">
        <v>111</v>
      </c>
      <c r="B93" s="13" t="s">
        <v>13</v>
      </c>
      <c r="C93" s="14"/>
      <c r="D93" s="14"/>
      <c r="E93" s="14"/>
      <c r="F93" s="14"/>
      <c r="G93" s="14"/>
      <c r="H93" s="14"/>
      <c r="I93" s="14"/>
    </row>
    <row r="94" spans="1:9" x14ac:dyDescent="0.25">
      <c r="A94" s="13" t="s">
        <v>112</v>
      </c>
      <c r="B94" s="13" t="s">
        <v>43</v>
      </c>
      <c r="C94" s="14">
        <v>6</v>
      </c>
      <c r="D94" s="14">
        <v>890</v>
      </c>
      <c r="E94" s="14">
        <f t="shared" ref="E94" si="12">C94*D94</f>
        <v>5340</v>
      </c>
      <c r="F94" s="14">
        <v>450</v>
      </c>
      <c r="G94" s="14">
        <f>C94*F94</f>
        <v>2700</v>
      </c>
      <c r="H94" s="14"/>
      <c r="I94" s="14">
        <f t="shared" ref="I94" si="13">E94+G94</f>
        <v>8040</v>
      </c>
    </row>
    <row r="95" spans="1:9" x14ac:dyDescent="0.25">
      <c r="A95" s="15" t="s">
        <v>113</v>
      </c>
      <c r="B95" s="15" t="s">
        <v>13</v>
      </c>
      <c r="C95" s="16"/>
      <c r="D95" s="16"/>
      <c r="E95" s="16"/>
      <c r="F95" s="16"/>
      <c r="G95" s="16"/>
      <c r="H95" s="16"/>
      <c r="I95" s="16"/>
    </row>
    <row r="96" spans="1:9" x14ac:dyDescent="0.25">
      <c r="A96" s="13" t="s">
        <v>114</v>
      </c>
      <c r="B96" s="13" t="s">
        <v>13</v>
      </c>
      <c r="C96" s="14"/>
      <c r="D96" s="14"/>
      <c r="E96" s="14"/>
      <c r="F96" s="14"/>
      <c r="G96" s="14"/>
      <c r="H96" s="14"/>
      <c r="I96" s="14"/>
    </row>
    <row r="97" spans="1:9" x14ac:dyDescent="0.25">
      <c r="A97" s="13" t="s">
        <v>222</v>
      </c>
      <c r="B97" s="13" t="s">
        <v>13</v>
      </c>
      <c r="C97" s="14"/>
      <c r="D97" s="14"/>
      <c r="E97" s="14"/>
      <c r="F97" s="14"/>
      <c r="G97" s="14"/>
      <c r="H97" s="14"/>
      <c r="I97" s="14"/>
    </row>
    <row r="98" spans="1:9" x14ac:dyDescent="0.25">
      <c r="A98" s="13" t="s">
        <v>110</v>
      </c>
      <c r="B98" s="13" t="s">
        <v>13</v>
      </c>
      <c r="C98" s="14"/>
      <c r="D98" s="14"/>
      <c r="E98" s="14"/>
      <c r="F98" s="14"/>
      <c r="G98" s="14"/>
      <c r="H98" s="14"/>
      <c r="I98" s="14"/>
    </row>
    <row r="99" spans="1:9" x14ac:dyDescent="0.25">
      <c r="A99" s="13" t="s">
        <v>115</v>
      </c>
      <c r="B99" s="13" t="s">
        <v>13</v>
      </c>
      <c r="C99" s="14"/>
      <c r="D99" s="14"/>
      <c r="E99" s="14"/>
      <c r="F99" s="14"/>
      <c r="G99" s="14"/>
      <c r="H99" s="14"/>
      <c r="I99" s="14"/>
    </row>
    <row r="100" spans="1:9" x14ac:dyDescent="0.25">
      <c r="A100" s="13" t="s">
        <v>116</v>
      </c>
      <c r="B100" s="13" t="s">
        <v>43</v>
      </c>
      <c r="C100" s="14">
        <v>1</v>
      </c>
      <c r="D100" s="14">
        <v>1090</v>
      </c>
      <c r="E100" s="14">
        <f t="shared" ref="E100" si="14">C100*D100</f>
        <v>1090</v>
      </c>
      <c r="F100" s="14">
        <v>450</v>
      </c>
      <c r="G100" s="14">
        <f>C100*F100</f>
        <v>450</v>
      </c>
      <c r="H100" s="14"/>
      <c r="I100" s="14">
        <f t="shared" ref="I100" si="15">E100+G100</f>
        <v>1540</v>
      </c>
    </row>
    <row r="101" spans="1:9" x14ac:dyDescent="0.25">
      <c r="A101" s="15" t="s">
        <v>117</v>
      </c>
      <c r="B101" s="15" t="s">
        <v>13</v>
      </c>
      <c r="C101" s="16"/>
      <c r="D101" s="16"/>
      <c r="E101" s="16"/>
      <c r="F101" s="16"/>
      <c r="G101" s="16"/>
      <c r="H101" s="16"/>
      <c r="I101" s="16"/>
    </row>
    <row r="102" spans="1:9" x14ac:dyDescent="0.25">
      <c r="A102" s="13" t="s">
        <v>118</v>
      </c>
      <c r="B102" s="13" t="s">
        <v>13</v>
      </c>
      <c r="C102" s="14"/>
      <c r="D102" s="14"/>
      <c r="E102" s="14"/>
      <c r="F102" s="14"/>
      <c r="G102" s="14"/>
      <c r="H102" s="14"/>
      <c r="I102" s="14"/>
    </row>
    <row r="103" spans="1:9" x14ac:dyDescent="0.25">
      <c r="A103" s="13" t="s">
        <v>222</v>
      </c>
      <c r="B103" s="13" t="s">
        <v>13</v>
      </c>
      <c r="C103" s="14"/>
      <c r="D103" s="14"/>
      <c r="E103" s="14"/>
      <c r="F103" s="14"/>
      <c r="G103" s="14"/>
      <c r="H103" s="14"/>
      <c r="I103" s="14"/>
    </row>
    <row r="104" spans="1:9" x14ac:dyDescent="0.25">
      <c r="A104" s="13" t="s">
        <v>110</v>
      </c>
      <c r="B104" s="13" t="s">
        <v>13</v>
      </c>
      <c r="C104" s="14"/>
      <c r="D104" s="14"/>
      <c r="E104" s="14"/>
      <c r="F104" s="14"/>
      <c r="G104" s="14"/>
      <c r="H104" s="14"/>
      <c r="I104" s="14"/>
    </row>
    <row r="105" spans="1:9" x14ac:dyDescent="0.25">
      <c r="A105" s="13" t="s">
        <v>119</v>
      </c>
      <c r="B105" s="13" t="s">
        <v>13</v>
      </c>
      <c r="C105" s="14"/>
      <c r="D105" s="14"/>
      <c r="E105" s="14"/>
      <c r="F105" s="14"/>
      <c r="G105" s="14"/>
      <c r="H105" s="14"/>
      <c r="I105" s="14"/>
    </row>
    <row r="106" spans="1:9" x14ac:dyDescent="0.25">
      <c r="A106" s="13" t="s">
        <v>120</v>
      </c>
      <c r="B106" s="13" t="s">
        <v>43</v>
      </c>
      <c r="C106" s="14">
        <v>2</v>
      </c>
      <c r="D106" s="14">
        <v>550</v>
      </c>
      <c r="E106" s="14">
        <f t="shared" ref="E106" si="16">C106*D106</f>
        <v>1100</v>
      </c>
      <c r="F106" s="14">
        <v>450</v>
      </c>
      <c r="G106" s="14">
        <f>C106*F106</f>
        <v>900</v>
      </c>
      <c r="H106" s="14"/>
      <c r="I106" s="14">
        <f t="shared" ref="I106" si="17">E106+G106</f>
        <v>2000</v>
      </c>
    </row>
    <row r="107" spans="1:9" x14ac:dyDescent="0.25">
      <c r="A107" s="15" t="s">
        <v>121</v>
      </c>
      <c r="B107" s="15" t="s">
        <v>13</v>
      </c>
      <c r="C107" s="16"/>
      <c r="D107" s="16"/>
      <c r="E107" s="16"/>
      <c r="F107" s="16"/>
      <c r="G107" s="16"/>
      <c r="H107" s="16"/>
      <c r="I107" s="16"/>
    </row>
    <row r="108" spans="1:9" x14ac:dyDescent="0.25">
      <c r="A108" s="13" t="s">
        <v>122</v>
      </c>
      <c r="B108" s="13" t="s">
        <v>13</v>
      </c>
      <c r="C108" s="14"/>
      <c r="D108" s="14"/>
      <c r="E108" s="14"/>
      <c r="F108" s="14"/>
      <c r="G108" s="14"/>
      <c r="H108" s="14"/>
      <c r="I108" s="14"/>
    </row>
    <row r="109" spans="1:9" x14ac:dyDescent="0.25">
      <c r="A109" s="13" t="s">
        <v>223</v>
      </c>
      <c r="B109" s="13" t="s">
        <v>13</v>
      </c>
      <c r="C109" s="14"/>
      <c r="D109" s="14"/>
      <c r="E109" s="14"/>
      <c r="F109" s="14"/>
      <c r="G109" s="14"/>
      <c r="H109" s="14"/>
      <c r="I109" s="14"/>
    </row>
    <row r="110" spans="1:9" x14ac:dyDescent="0.25">
      <c r="A110" s="13" t="s">
        <v>123</v>
      </c>
      <c r="B110" s="13" t="s">
        <v>13</v>
      </c>
      <c r="C110" s="14"/>
      <c r="D110" s="14"/>
      <c r="E110" s="14"/>
      <c r="F110" s="14"/>
      <c r="G110" s="14"/>
      <c r="H110" s="14"/>
      <c r="I110" s="14"/>
    </row>
    <row r="111" spans="1:9" x14ac:dyDescent="0.25">
      <c r="A111" s="13" t="s">
        <v>124</v>
      </c>
      <c r="B111" s="13" t="s">
        <v>13</v>
      </c>
      <c r="C111" s="14"/>
      <c r="D111" s="14"/>
      <c r="E111" s="14"/>
      <c r="F111" s="14"/>
      <c r="G111" s="14"/>
      <c r="H111" s="14"/>
      <c r="I111" s="14"/>
    </row>
    <row r="112" spans="1:9" x14ac:dyDescent="0.25">
      <c r="A112" s="13" t="s">
        <v>125</v>
      </c>
      <c r="B112" s="13" t="s">
        <v>13</v>
      </c>
      <c r="C112" s="14"/>
      <c r="D112" s="14"/>
      <c r="E112" s="14"/>
      <c r="F112" s="14"/>
      <c r="G112" s="14"/>
      <c r="H112" s="14"/>
      <c r="I112" s="14"/>
    </row>
    <row r="113" spans="1:9" x14ac:dyDescent="0.25">
      <c r="A113" s="13" t="s">
        <v>224</v>
      </c>
      <c r="B113" s="13" t="s">
        <v>13</v>
      </c>
      <c r="C113" s="14"/>
      <c r="D113" s="14"/>
      <c r="E113" s="14"/>
      <c r="F113" s="14"/>
      <c r="G113" s="14"/>
      <c r="H113" s="14"/>
      <c r="I113" s="14"/>
    </row>
    <row r="114" spans="1:9" x14ac:dyDescent="0.25">
      <c r="A114" s="13" t="s">
        <v>126</v>
      </c>
      <c r="B114" s="13" t="s">
        <v>13</v>
      </c>
      <c r="C114" s="14"/>
      <c r="D114" s="14"/>
      <c r="E114" s="14"/>
      <c r="F114" s="14"/>
      <c r="G114" s="14"/>
      <c r="H114" s="14"/>
      <c r="I114" s="14"/>
    </row>
    <row r="115" spans="1:9" x14ac:dyDescent="0.25">
      <c r="A115" s="13" t="s">
        <v>127</v>
      </c>
      <c r="B115" s="13" t="s">
        <v>43</v>
      </c>
      <c r="C115" s="14">
        <v>2</v>
      </c>
      <c r="D115" s="14">
        <v>850</v>
      </c>
      <c r="E115" s="14">
        <f t="shared" ref="E115" si="18">C115*D115</f>
        <v>1700</v>
      </c>
      <c r="F115" s="14">
        <v>490</v>
      </c>
      <c r="G115" s="14">
        <f>C115*F115</f>
        <v>980</v>
      </c>
      <c r="H115" s="14"/>
      <c r="I115" s="14">
        <f t="shared" ref="I115" si="19">E115+G115</f>
        <v>2680</v>
      </c>
    </row>
    <row r="116" spans="1:9" x14ac:dyDescent="0.25">
      <c r="A116" s="15" t="s">
        <v>128</v>
      </c>
      <c r="B116" s="15" t="s">
        <v>13</v>
      </c>
      <c r="C116" s="16"/>
      <c r="D116" s="16"/>
      <c r="E116" s="16"/>
      <c r="F116" s="16"/>
      <c r="G116" s="16"/>
      <c r="H116" s="16"/>
      <c r="I116" s="16"/>
    </row>
    <row r="117" spans="1:9" x14ac:dyDescent="0.25">
      <c r="A117" s="13" t="s">
        <v>122</v>
      </c>
      <c r="B117" s="13" t="s">
        <v>13</v>
      </c>
      <c r="C117" s="14"/>
      <c r="D117" s="14"/>
      <c r="E117" s="14"/>
      <c r="F117" s="14"/>
      <c r="G117" s="14"/>
      <c r="H117" s="14"/>
      <c r="I117" s="14"/>
    </row>
    <row r="118" spans="1:9" x14ac:dyDescent="0.25">
      <c r="A118" s="13" t="s">
        <v>223</v>
      </c>
      <c r="B118" s="13" t="s">
        <v>13</v>
      </c>
      <c r="C118" s="14"/>
      <c r="D118" s="14"/>
      <c r="E118" s="14"/>
      <c r="F118" s="14"/>
      <c r="G118" s="14"/>
      <c r="H118" s="14"/>
      <c r="I118" s="14"/>
    </row>
    <row r="119" spans="1:9" x14ac:dyDescent="0.25">
      <c r="A119" s="13" t="s">
        <v>123</v>
      </c>
      <c r="B119" s="13" t="s">
        <v>13</v>
      </c>
      <c r="C119" s="14"/>
      <c r="D119" s="14"/>
      <c r="E119" s="14"/>
      <c r="F119" s="14"/>
      <c r="G119" s="14"/>
      <c r="H119" s="14"/>
      <c r="I119" s="14"/>
    </row>
    <row r="120" spans="1:9" x14ac:dyDescent="0.25">
      <c r="A120" s="13" t="s">
        <v>129</v>
      </c>
      <c r="B120" s="13" t="s">
        <v>13</v>
      </c>
      <c r="C120" s="14"/>
      <c r="D120" s="14"/>
      <c r="E120" s="14"/>
      <c r="F120" s="14"/>
      <c r="G120" s="14"/>
      <c r="H120" s="14"/>
      <c r="I120" s="14"/>
    </row>
    <row r="121" spans="1:9" x14ac:dyDescent="0.25">
      <c r="A121" s="13" t="s">
        <v>125</v>
      </c>
      <c r="B121" s="13" t="s">
        <v>13</v>
      </c>
      <c r="C121" s="14"/>
      <c r="D121" s="14"/>
      <c r="E121" s="14"/>
      <c r="F121" s="14"/>
      <c r="G121" s="14"/>
      <c r="H121" s="14"/>
      <c r="I121" s="14"/>
    </row>
    <row r="122" spans="1:9" x14ac:dyDescent="0.25">
      <c r="A122" s="13" t="s">
        <v>224</v>
      </c>
      <c r="B122" s="13" t="s">
        <v>13</v>
      </c>
      <c r="C122" s="14"/>
      <c r="D122" s="14"/>
      <c r="E122" s="14"/>
      <c r="F122" s="14"/>
      <c r="G122" s="14"/>
      <c r="H122" s="14"/>
      <c r="I122" s="14"/>
    </row>
    <row r="123" spans="1:9" x14ac:dyDescent="0.25">
      <c r="A123" s="13" t="s">
        <v>126</v>
      </c>
      <c r="B123" s="13" t="s">
        <v>13</v>
      </c>
      <c r="C123" s="14"/>
      <c r="D123" s="14"/>
      <c r="E123" s="14"/>
      <c r="F123" s="14"/>
      <c r="G123" s="14"/>
      <c r="H123" s="14"/>
      <c r="I123" s="14"/>
    </row>
    <row r="124" spans="1:9" x14ac:dyDescent="0.25">
      <c r="A124" s="13" t="s">
        <v>130</v>
      </c>
      <c r="B124" s="13" t="s">
        <v>43</v>
      </c>
      <c r="C124" s="14">
        <v>6</v>
      </c>
      <c r="D124" s="14">
        <v>850</v>
      </c>
      <c r="E124" s="14">
        <f t="shared" ref="E124" si="20">C124*D124</f>
        <v>5100</v>
      </c>
      <c r="F124" s="14">
        <v>550</v>
      </c>
      <c r="G124" s="14">
        <f>C124*F124</f>
        <v>3300</v>
      </c>
      <c r="H124" s="14"/>
      <c r="I124" s="14">
        <f t="shared" ref="I124" si="21">E124+G124</f>
        <v>8400</v>
      </c>
    </row>
    <row r="125" spans="1:9" x14ac:dyDescent="0.25">
      <c r="A125" s="15" t="s">
        <v>131</v>
      </c>
      <c r="B125" s="15" t="s">
        <v>13</v>
      </c>
      <c r="C125" s="16"/>
      <c r="D125" s="16"/>
      <c r="E125" s="16"/>
      <c r="F125" s="16"/>
      <c r="G125" s="16"/>
      <c r="H125" s="16"/>
      <c r="I125" s="16"/>
    </row>
    <row r="126" spans="1:9" x14ac:dyDescent="0.25">
      <c r="A126" s="13" t="s">
        <v>122</v>
      </c>
      <c r="B126" s="13" t="s">
        <v>13</v>
      </c>
      <c r="C126" s="14"/>
      <c r="D126" s="14"/>
      <c r="E126" s="14"/>
      <c r="F126" s="14"/>
      <c r="G126" s="14"/>
      <c r="H126" s="14"/>
      <c r="I126" s="14"/>
    </row>
    <row r="127" spans="1:9" x14ac:dyDescent="0.25">
      <c r="A127" s="13" t="s">
        <v>225</v>
      </c>
      <c r="B127" s="13" t="s">
        <v>13</v>
      </c>
      <c r="C127" s="14"/>
      <c r="D127" s="14"/>
      <c r="E127" s="14"/>
      <c r="F127" s="14"/>
      <c r="G127" s="14"/>
      <c r="H127" s="14"/>
      <c r="I127" s="14"/>
    </row>
    <row r="128" spans="1:9" x14ac:dyDescent="0.25">
      <c r="A128" s="13" t="s">
        <v>132</v>
      </c>
      <c r="B128" s="13" t="s">
        <v>13</v>
      </c>
      <c r="C128" s="14"/>
      <c r="D128" s="14"/>
      <c r="E128" s="14"/>
      <c r="F128" s="14"/>
      <c r="G128" s="14"/>
      <c r="H128" s="14"/>
      <c r="I128" s="14"/>
    </row>
    <row r="129" spans="1:9" x14ac:dyDescent="0.25">
      <c r="A129" s="13" t="s">
        <v>224</v>
      </c>
      <c r="B129" s="13" t="s">
        <v>13</v>
      </c>
      <c r="C129" s="14"/>
      <c r="D129" s="14"/>
      <c r="E129" s="14"/>
      <c r="F129" s="14"/>
      <c r="G129" s="14"/>
      <c r="H129" s="14"/>
      <c r="I129" s="14"/>
    </row>
    <row r="130" spans="1:9" x14ac:dyDescent="0.25">
      <c r="A130" s="13" t="s">
        <v>126</v>
      </c>
      <c r="B130" s="13" t="s">
        <v>13</v>
      </c>
      <c r="C130" s="14"/>
      <c r="D130" s="14"/>
      <c r="E130" s="14"/>
      <c r="F130" s="14"/>
      <c r="G130" s="14"/>
      <c r="H130" s="14"/>
      <c r="I130" s="14"/>
    </row>
    <row r="131" spans="1:9" x14ac:dyDescent="0.25">
      <c r="A131" s="13" t="s">
        <v>133</v>
      </c>
      <c r="B131" s="13" t="s">
        <v>43</v>
      </c>
      <c r="C131" s="14">
        <v>3</v>
      </c>
      <c r="D131" s="14">
        <v>2700</v>
      </c>
      <c r="E131" s="14">
        <f t="shared" ref="E131" si="22">C131*D131</f>
        <v>8100</v>
      </c>
      <c r="F131" s="14">
        <v>450</v>
      </c>
      <c r="G131" s="14">
        <f>C131*F131</f>
        <v>1350</v>
      </c>
      <c r="H131" s="14"/>
      <c r="I131" s="14">
        <f t="shared" ref="I131" si="23">E131+G131</f>
        <v>9450</v>
      </c>
    </row>
    <row r="132" spans="1:9" x14ac:dyDescent="0.25">
      <c r="A132" s="15" t="s">
        <v>134</v>
      </c>
      <c r="B132" s="15" t="s">
        <v>13</v>
      </c>
      <c r="C132" s="16"/>
      <c r="D132" s="16"/>
      <c r="E132" s="16"/>
      <c r="F132" s="16"/>
      <c r="G132" s="16"/>
      <c r="H132" s="16"/>
      <c r="I132" s="16"/>
    </row>
    <row r="133" spans="1:9" ht="22.5" x14ac:dyDescent="0.25">
      <c r="A133" s="13" t="s">
        <v>135</v>
      </c>
      <c r="B133" s="13" t="s">
        <v>43</v>
      </c>
      <c r="C133" s="14">
        <v>1</v>
      </c>
      <c r="D133" s="14">
        <v>650</v>
      </c>
      <c r="E133" s="14">
        <f t="shared" ref="E133" si="24">C133*D133</f>
        <v>650</v>
      </c>
      <c r="F133" s="14">
        <v>450</v>
      </c>
      <c r="G133" s="14">
        <f>C133*F133</f>
        <v>450</v>
      </c>
      <c r="H133" s="14"/>
      <c r="I133" s="14">
        <f t="shared" ref="I133" si="25">E133+G133</f>
        <v>1100</v>
      </c>
    </row>
    <row r="134" spans="1:9" x14ac:dyDescent="0.25">
      <c r="A134" s="15" t="s">
        <v>136</v>
      </c>
      <c r="B134" s="15" t="s">
        <v>13</v>
      </c>
      <c r="C134" s="16"/>
      <c r="D134" s="16"/>
      <c r="E134" s="16"/>
      <c r="F134" s="16"/>
      <c r="G134" s="16"/>
      <c r="H134" s="16"/>
      <c r="I134" s="16"/>
    </row>
    <row r="135" spans="1:9" x14ac:dyDescent="0.25">
      <c r="A135" s="13" t="s">
        <v>137</v>
      </c>
      <c r="B135" s="13" t="s">
        <v>13</v>
      </c>
      <c r="C135" s="14"/>
      <c r="D135" s="14"/>
      <c r="E135" s="14"/>
      <c r="F135" s="14"/>
      <c r="G135" s="14"/>
      <c r="H135" s="14"/>
      <c r="I135" s="14"/>
    </row>
    <row r="136" spans="1:9" x14ac:dyDescent="0.25">
      <c r="A136" s="13" t="s">
        <v>138</v>
      </c>
      <c r="B136" s="13" t="s">
        <v>13</v>
      </c>
      <c r="C136" s="14"/>
      <c r="D136" s="14"/>
      <c r="E136" s="14"/>
      <c r="F136" s="14"/>
      <c r="G136" s="14"/>
      <c r="H136" s="14"/>
      <c r="I136" s="14"/>
    </row>
    <row r="137" spans="1:9" x14ac:dyDescent="0.25">
      <c r="A137" s="13" t="s">
        <v>139</v>
      </c>
      <c r="B137" s="13" t="s">
        <v>13</v>
      </c>
      <c r="C137" s="14"/>
      <c r="D137" s="14"/>
      <c r="E137" s="14"/>
      <c r="F137" s="14"/>
      <c r="G137" s="14"/>
      <c r="H137" s="14"/>
      <c r="I137" s="14"/>
    </row>
    <row r="138" spans="1:9" x14ac:dyDescent="0.25">
      <c r="A138" s="13" t="s">
        <v>140</v>
      </c>
      <c r="B138" s="13" t="s">
        <v>13</v>
      </c>
      <c r="C138" s="14"/>
      <c r="D138" s="14"/>
      <c r="E138" s="14"/>
      <c r="F138" s="14"/>
      <c r="G138" s="14"/>
      <c r="H138" s="14"/>
      <c r="I138" s="14"/>
    </row>
    <row r="139" spans="1:9" x14ac:dyDescent="0.25">
      <c r="A139" s="13" t="s">
        <v>141</v>
      </c>
      <c r="B139" s="13" t="s">
        <v>43</v>
      </c>
      <c r="C139" s="14">
        <v>2</v>
      </c>
      <c r="D139" s="14">
        <v>790</v>
      </c>
      <c r="E139" s="14">
        <f t="shared" ref="E139" si="26">C139*D139</f>
        <v>1580</v>
      </c>
      <c r="F139" s="14">
        <v>390</v>
      </c>
      <c r="G139" s="14">
        <f>C139*F139</f>
        <v>780</v>
      </c>
      <c r="H139" s="14"/>
      <c r="I139" s="14">
        <f t="shared" ref="I139" si="27">E139+G139</f>
        <v>2360</v>
      </c>
    </row>
    <row r="140" spans="1:9" ht="24" x14ac:dyDescent="0.25">
      <c r="A140" s="15" t="s">
        <v>226</v>
      </c>
      <c r="B140" s="15" t="s">
        <v>13</v>
      </c>
      <c r="C140" s="16"/>
      <c r="D140" s="16"/>
      <c r="E140" s="16"/>
      <c r="F140" s="16"/>
      <c r="G140" s="16"/>
      <c r="H140" s="16"/>
      <c r="I140" s="16"/>
    </row>
    <row r="141" spans="1:9" x14ac:dyDescent="0.25">
      <c r="A141" s="13" t="s">
        <v>227</v>
      </c>
      <c r="B141" s="13" t="s">
        <v>13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3" t="s">
        <v>142</v>
      </c>
      <c r="B142" s="13" t="s">
        <v>13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3" t="s">
        <v>143</v>
      </c>
      <c r="B143" s="13" t="s">
        <v>13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3" t="s">
        <v>144</v>
      </c>
      <c r="B144" s="13" t="s">
        <v>13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3" t="s">
        <v>145</v>
      </c>
      <c r="B145" s="13" t="s">
        <v>13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3" t="s">
        <v>146</v>
      </c>
      <c r="B146" s="13" t="s">
        <v>13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3" t="s">
        <v>228</v>
      </c>
      <c r="B147" s="13" t="s">
        <v>43</v>
      </c>
      <c r="C147" s="14">
        <v>7</v>
      </c>
      <c r="D147" s="14">
        <v>730</v>
      </c>
      <c r="E147" s="14">
        <f t="shared" ref="E147" si="28">C147*D147</f>
        <v>5110</v>
      </c>
      <c r="F147" s="14">
        <v>390</v>
      </c>
      <c r="G147" s="14">
        <f>C147*F147</f>
        <v>2730</v>
      </c>
      <c r="H147" s="14"/>
      <c r="I147" s="14">
        <f t="shared" ref="I147" si="29">E147+G147</f>
        <v>7840</v>
      </c>
    </row>
    <row r="148" spans="1:9" x14ac:dyDescent="0.25">
      <c r="A148" s="15" t="s">
        <v>147</v>
      </c>
      <c r="B148" s="15" t="s">
        <v>13</v>
      </c>
      <c r="C148" s="16"/>
      <c r="D148" s="16"/>
      <c r="E148" s="16"/>
      <c r="F148" s="16"/>
      <c r="G148" s="16"/>
      <c r="H148" s="16"/>
      <c r="I148" s="16"/>
    </row>
    <row r="149" spans="1:9" x14ac:dyDescent="0.25">
      <c r="A149" s="15" t="s">
        <v>148</v>
      </c>
      <c r="B149" s="15" t="s">
        <v>13</v>
      </c>
      <c r="C149" s="16"/>
      <c r="D149" s="16"/>
      <c r="E149" s="16"/>
      <c r="F149" s="16"/>
      <c r="G149" s="16"/>
      <c r="H149" s="16"/>
      <c r="I149" s="16"/>
    </row>
    <row r="150" spans="1:9" x14ac:dyDescent="0.25">
      <c r="A150" s="13" t="s">
        <v>149</v>
      </c>
      <c r="B150" s="13" t="s">
        <v>43</v>
      </c>
      <c r="C150" s="14">
        <v>22</v>
      </c>
      <c r="D150" s="14">
        <v>75</v>
      </c>
      <c r="E150" s="14">
        <f t="shared" ref="E150" si="30">C150*D150</f>
        <v>1650</v>
      </c>
      <c r="F150" s="14">
        <v>20</v>
      </c>
      <c r="G150" s="14">
        <f>C150*F150</f>
        <v>440</v>
      </c>
      <c r="H150" s="14"/>
      <c r="I150" s="14">
        <f t="shared" ref="I150" si="31">E150+G150</f>
        <v>2090</v>
      </c>
    </row>
    <row r="151" spans="1:9" x14ac:dyDescent="0.25">
      <c r="A151" s="15" t="s">
        <v>150</v>
      </c>
      <c r="B151" s="15" t="s">
        <v>13</v>
      </c>
      <c r="C151" s="16"/>
      <c r="D151" s="16"/>
      <c r="E151" s="16"/>
      <c r="F151" s="16"/>
      <c r="G151" s="16"/>
      <c r="H151" s="16"/>
      <c r="I151" s="16"/>
    </row>
    <row r="152" spans="1:9" x14ac:dyDescent="0.25">
      <c r="A152" s="13" t="s">
        <v>151</v>
      </c>
      <c r="B152" s="13" t="s">
        <v>43</v>
      </c>
      <c r="C152" s="14">
        <v>32</v>
      </c>
      <c r="D152" s="14">
        <v>85</v>
      </c>
      <c r="E152" s="14">
        <f t="shared" ref="E152:E153" si="32">C152*D152</f>
        <v>2720</v>
      </c>
      <c r="F152" s="14">
        <v>20</v>
      </c>
      <c r="G152" s="14">
        <f>C152*F152</f>
        <v>640</v>
      </c>
      <c r="H152" s="14"/>
      <c r="I152" s="14">
        <f t="shared" ref="I152:I153" si="33">E152+G152</f>
        <v>3360</v>
      </c>
    </row>
    <row r="153" spans="1:9" x14ac:dyDescent="0.25">
      <c r="A153" s="13" t="s">
        <v>152</v>
      </c>
      <c r="B153" s="13" t="s">
        <v>43</v>
      </c>
      <c r="C153" s="14">
        <v>32</v>
      </c>
      <c r="D153" s="14">
        <v>15</v>
      </c>
      <c r="E153" s="14">
        <f t="shared" si="32"/>
        <v>480</v>
      </c>
      <c r="F153" s="14">
        <v>20</v>
      </c>
      <c r="G153" s="14">
        <f>C153*F153</f>
        <v>640</v>
      </c>
      <c r="H153" s="14"/>
      <c r="I153" s="14">
        <f t="shared" si="33"/>
        <v>1120</v>
      </c>
    </row>
    <row r="154" spans="1:9" x14ac:dyDescent="0.25">
      <c r="A154" s="15" t="s">
        <v>153</v>
      </c>
      <c r="B154" s="15" t="s">
        <v>13</v>
      </c>
      <c r="C154" s="16"/>
      <c r="D154" s="16"/>
      <c r="E154" s="16"/>
      <c r="F154" s="16"/>
      <c r="G154" s="16"/>
      <c r="H154" s="16"/>
      <c r="I154" s="16"/>
    </row>
    <row r="155" spans="1:9" x14ac:dyDescent="0.25">
      <c r="A155" s="13" t="s">
        <v>154</v>
      </c>
      <c r="B155" s="13" t="s">
        <v>43</v>
      </c>
      <c r="C155" s="14">
        <v>18</v>
      </c>
      <c r="D155" s="14">
        <v>150</v>
      </c>
      <c r="E155" s="14">
        <f t="shared" ref="E155" si="34">C155*D155</f>
        <v>2700</v>
      </c>
      <c r="F155" s="14">
        <v>20</v>
      </c>
      <c r="G155" s="14">
        <f>C155*F155</f>
        <v>360</v>
      </c>
      <c r="H155" s="14"/>
      <c r="I155" s="14">
        <f t="shared" ref="I155" si="35">E155+G155</f>
        <v>3060</v>
      </c>
    </row>
    <row r="156" spans="1:9" x14ac:dyDescent="0.25">
      <c r="A156" s="21" t="s">
        <v>155</v>
      </c>
      <c r="B156" s="21" t="s">
        <v>13</v>
      </c>
      <c r="C156" s="22"/>
      <c r="D156" s="22"/>
      <c r="E156" s="22"/>
      <c r="F156" s="22"/>
      <c r="G156" s="22"/>
      <c r="H156" s="22"/>
      <c r="I156" s="23">
        <f>SUM(I94:I155)</f>
        <v>53040</v>
      </c>
    </row>
    <row r="157" spans="1:9" x14ac:dyDescent="0.25">
      <c r="A157" s="21" t="s">
        <v>156</v>
      </c>
      <c r="B157" s="21" t="s">
        <v>13</v>
      </c>
      <c r="C157" s="22"/>
      <c r="D157" s="22"/>
      <c r="E157" s="22"/>
      <c r="F157" s="22"/>
      <c r="G157" s="22"/>
      <c r="H157" s="22"/>
      <c r="I157" s="22"/>
    </row>
    <row r="158" spans="1:9" x14ac:dyDescent="0.25">
      <c r="A158" s="15" t="s">
        <v>229</v>
      </c>
      <c r="B158" s="15" t="s">
        <v>13</v>
      </c>
      <c r="C158" s="16"/>
      <c r="D158" s="16"/>
      <c r="E158" s="16"/>
      <c r="F158" s="16"/>
      <c r="G158" s="16"/>
      <c r="H158" s="16"/>
      <c r="I158" s="16"/>
    </row>
    <row r="159" spans="1:9" x14ac:dyDescent="0.25">
      <c r="A159" s="15" t="s">
        <v>157</v>
      </c>
      <c r="B159" s="15" t="s">
        <v>13</v>
      </c>
      <c r="C159" s="16"/>
      <c r="D159" s="16"/>
      <c r="E159" s="16"/>
      <c r="F159" s="16"/>
      <c r="G159" s="16"/>
      <c r="H159" s="16"/>
      <c r="I159" s="16"/>
    </row>
    <row r="160" spans="1:9" x14ac:dyDescent="0.25">
      <c r="A160" s="13" t="s">
        <v>158</v>
      </c>
      <c r="B160" s="13" t="s">
        <v>43</v>
      </c>
      <c r="C160" s="14">
        <v>1</v>
      </c>
      <c r="D160" s="14">
        <v>195</v>
      </c>
      <c r="E160" s="14">
        <f t="shared" ref="E160:E164" si="36">C160*D160</f>
        <v>195</v>
      </c>
      <c r="F160" s="14">
        <v>150</v>
      </c>
      <c r="G160" s="14">
        <f>C160*F160</f>
        <v>150</v>
      </c>
      <c r="H160" s="14"/>
      <c r="I160" s="14">
        <f t="shared" ref="I160:I164" si="37">E160+G160</f>
        <v>345</v>
      </c>
    </row>
    <row r="161" spans="1:9" x14ac:dyDescent="0.25">
      <c r="A161" s="13" t="s">
        <v>159</v>
      </c>
      <c r="B161" s="13" t="s">
        <v>43</v>
      </c>
      <c r="C161" s="14">
        <v>2</v>
      </c>
      <c r="D161" s="14">
        <v>199</v>
      </c>
      <c r="E161" s="14">
        <f t="shared" si="36"/>
        <v>398</v>
      </c>
      <c r="F161" s="14">
        <v>150</v>
      </c>
      <c r="G161" s="14">
        <f>C161*F161</f>
        <v>300</v>
      </c>
      <c r="H161" s="14"/>
      <c r="I161" s="14">
        <f t="shared" si="37"/>
        <v>698</v>
      </c>
    </row>
    <row r="162" spans="1:9" x14ac:dyDescent="0.25">
      <c r="A162" s="13" t="s">
        <v>160</v>
      </c>
      <c r="B162" s="13" t="s">
        <v>43</v>
      </c>
      <c r="C162" s="14">
        <v>8</v>
      </c>
      <c r="D162" s="14">
        <v>210</v>
      </c>
      <c r="E162" s="14">
        <f t="shared" si="36"/>
        <v>1680</v>
      </c>
      <c r="F162" s="14">
        <v>150</v>
      </c>
      <c r="G162" s="14">
        <f>C162*F162</f>
        <v>1200</v>
      </c>
      <c r="H162" s="14"/>
      <c r="I162" s="14">
        <f t="shared" si="37"/>
        <v>2880</v>
      </c>
    </row>
    <row r="163" spans="1:9" x14ac:dyDescent="0.25">
      <c r="A163" s="13" t="s">
        <v>161</v>
      </c>
      <c r="B163" s="13" t="s">
        <v>43</v>
      </c>
      <c r="C163" s="14">
        <v>1</v>
      </c>
      <c r="D163" s="14">
        <v>215</v>
      </c>
      <c r="E163" s="14">
        <f t="shared" si="36"/>
        <v>215</v>
      </c>
      <c r="F163" s="14">
        <v>150</v>
      </c>
      <c r="G163" s="14">
        <f>C163*F163</f>
        <v>150</v>
      </c>
      <c r="H163" s="14"/>
      <c r="I163" s="14">
        <f t="shared" si="37"/>
        <v>365</v>
      </c>
    </row>
    <row r="164" spans="1:9" x14ac:dyDescent="0.25">
      <c r="A164" s="13" t="s">
        <v>162</v>
      </c>
      <c r="B164" s="13" t="s">
        <v>43</v>
      </c>
      <c r="C164" s="14">
        <v>4</v>
      </c>
      <c r="D164" s="14">
        <v>120</v>
      </c>
      <c r="E164" s="14">
        <f t="shared" si="36"/>
        <v>480</v>
      </c>
      <c r="F164" s="14">
        <v>75</v>
      </c>
      <c r="G164" s="14">
        <f>C164*F164</f>
        <v>300</v>
      </c>
      <c r="H164" s="14"/>
      <c r="I164" s="14">
        <f t="shared" si="37"/>
        <v>780</v>
      </c>
    </row>
    <row r="165" spans="1:9" x14ac:dyDescent="0.25">
      <c r="A165" s="15" t="s">
        <v>230</v>
      </c>
      <c r="B165" s="15" t="s">
        <v>13</v>
      </c>
      <c r="C165" s="16"/>
      <c r="D165" s="16"/>
      <c r="E165" s="16"/>
      <c r="F165" s="16"/>
      <c r="G165" s="16"/>
      <c r="H165" s="16"/>
      <c r="I165" s="16"/>
    </row>
    <row r="166" spans="1:9" x14ac:dyDescent="0.25">
      <c r="A166" s="15" t="s">
        <v>163</v>
      </c>
      <c r="B166" s="15" t="s">
        <v>13</v>
      </c>
      <c r="C166" s="16"/>
      <c r="D166" s="16"/>
      <c r="E166" s="16"/>
      <c r="F166" s="16"/>
      <c r="G166" s="16"/>
      <c r="H166" s="16"/>
      <c r="I166" s="16"/>
    </row>
    <row r="167" spans="1:9" x14ac:dyDescent="0.25">
      <c r="A167" s="13" t="s">
        <v>158</v>
      </c>
      <c r="B167" s="13" t="s">
        <v>43</v>
      </c>
      <c r="C167" s="14">
        <v>1</v>
      </c>
      <c r="D167" s="14">
        <v>165</v>
      </c>
      <c r="E167" s="14">
        <f t="shared" ref="E167:E168" si="38">C167*D167</f>
        <v>165</v>
      </c>
      <c r="F167" s="14">
        <v>150</v>
      </c>
      <c r="G167" s="14">
        <f>C167*F167</f>
        <v>150</v>
      </c>
      <c r="H167" s="14"/>
      <c r="I167" s="14">
        <f t="shared" ref="I167:I168" si="39">E167+G167</f>
        <v>315</v>
      </c>
    </row>
    <row r="168" spans="1:9" x14ac:dyDescent="0.25">
      <c r="A168" s="13" t="s">
        <v>164</v>
      </c>
      <c r="B168" s="13" t="s">
        <v>43</v>
      </c>
      <c r="C168" s="14">
        <v>1</v>
      </c>
      <c r="D168" s="14">
        <v>65</v>
      </c>
      <c r="E168" s="14">
        <f t="shared" si="38"/>
        <v>65</v>
      </c>
      <c r="F168" s="14">
        <v>75</v>
      </c>
      <c r="G168" s="14">
        <f>C168*F168</f>
        <v>75</v>
      </c>
      <c r="H168" s="14"/>
      <c r="I168" s="14">
        <f t="shared" si="39"/>
        <v>140</v>
      </c>
    </row>
    <row r="169" spans="1:9" x14ac:dyDescent="0.25">
      <c r="A169" s="15" t="s">
        <v>165</v>
      </c>
      <c r="B169" s="15" t="s">
        <v>13</v>
      </c>
      <c r="C169" s="16"/>
      <c r="D169" s="16"/>
      <c r="E169" s="16"/>
      <c r="F169" s="16"/>
      <c r="G169" s="16"/>
      <c r="H169" s="16"/>
      <c r="I169" s="16"/>
    </row>
    <row r="170" spans="1:9" x14ac:dyDescent="0.25">
      <c r="A170" s="13" t="s">
        <v>166</v>
      </c>
      <c r="B170" s="13" t="s">
        <v>43</v>
      </c>
      <c r="C170" s="14">
        <v>1</v>
      </c>
      <c r="D170" s="14">
        <v>720</v>
      </c>
      <c r="E170" s="14">
        <f t="shared" ref="E170" si="40">C170*D170</f>
        <v>720</v>
      </c>
      <c r="F170" s="14">
        <v>160</v>
      </c>
      <c r="G170" s="14">
        <f>C170*F170</f>
        <v>160</v>
      </c>
      <c r="H170" s="14"/>
      <c r="I170" s="14">
        <f t="shared" ref="I170" si="41">E170+G170</f>
        <v>880</v>
      </c>
    </row>
    <row r="171" spans="1:9" x14ac:dyDescent="0.25">
      <c r="A171" s="15" t="s">
        <v>167</v>
      </c>
      <c r="B171" s="15" t="s">
        <v>13</v>
      </c>
      <c r="C171" s="16"/>
      <c r="D171" s="16"/>
      <c r="E171" s="16"/>
      <c r="F171" s="16"/>
      <c r="G171" s="16"/>
      <c r="H171" s="16"/>
      <c r="I171" s="16"/>
    </row>
    <row r="172" spans="1:9" x14ac:dyDescent="0.25">
      <c r="A172" s="15" t="s">
        <v>168</v>
      </c>
      <c r="B172" s="15" t="s">
        <v>13</v>
      </c>
      <c r="C172" s="16"/>
      <c r="D172" s="16"/>
      <c r="E172" s="16"/>
      <c r="F172" s="16"/>
      <c r="G172" s="16"/>
      <c r="H172" s="16"/>
      <c r="I172" s="16"/>
    </row>
    <row r="173" spans="1:9" x14ac:dyDescent="0.25">
      <c r="A173" s="13" t="s">
        <v>169</v>
      </c>
      <c r="B173" s="13" t="s">
        <v>43</v>
      </c>
      <c r="C173" s="14">
        <v>19</v>
      </c>
      <c r="D173" s="14">
        <v>149</v>
      </c>
      <c r="E173" s="14">
        <f t="shared" ref="E173" si="42">C173*D173</f>
        <v>2831</v>
      </c>
      <c r="F173" s="14">
        <v>150</v>
      </c>
      <c r="G173" s="14">
        <f>C173*F173</f>
        <v>2850</v>
      </c>
      <c r="H173" s="14"/>
      <c r="I173" s="14">
        <f t="shared" ref="I173" si="43">E173+G173</f>
        <v>5681</v>
      </c>
    </row>
    <row r="174" spans="1:9" x14ac:dyDescent="0.25">
      <c r="A174" s="15" t="s">
        <v>170</v>
      </c>
      <c r="B174" s="15" t="s">
        <v>13</v>
      </c>
      <c r="C174" s="16"/>
      <c r="D174" s="16"/>
      <c r="E174" s="16"/>
      <c r="F174" s="16"/>
      <c r="G174" s="16"/>
      <c r="H174" s="16"/>
      <c r="I174" s="14"/>
    </row>
    <row r="175" spans="1:9" x14ac:dyDescent="0.25">
      <c r="A175" s="13" t="s">
        <v>169</v>
      </c>
      <c r="B175" s="13" t="s">
        <v>43</v>
      </c>
      <c r="C175" s="14">
        <v>2</v>
      </c>
      <c r="D175" s="14">
        <v>159</v>
      </c>
      <c r="E175" s="14">
        <f t="shared" ref="E175" si="44">C175*D175</f>
        <v>318</v>
      </c>
      <c r="F175" s="14">
        <v>150</v>
      </c>
      <c r="G175" s="14">
        <f>C175*F175</f>
        <v>300</v>
      </c>
      <c r="H175" s="14"/>
      <c r="I175" s="14">
        <f t="shared" ref="I175:I179" si="45">E175+G175</f>
        <v>618</v>
      </c>
    </row>
    <row r="176" spans="1:9" x14ac:dyDescent="0.25">
      <c r="A176" s="15" t="s">
        <v>171</v>
      </c>
      <c r="B176" s="15" t="s">
        <v>13</v>
      </c>
      <c r="C176" s="16"/>
      <c r="D176" s="16"/>
      <c r="E176" s="16"/>
      <c r="F176" s="16"/>
      <c r="G176" s="16"/>
      <c r="H176" s="16"/>
      <c r="I176" s="14"/>
    </row>
    <row r="177" spans="1:9" x14ac:dyDescent="0.25">
      <c r="A177" s="13" t="s">
        <v>172</v>
      </c>
      <c r="B177" s="13" t="s">
        <v>43</v>
      </c>
      <c r="C177" s="14">
        <v>43</v>
      </c>
      <c r="D177" s="14">
        <v>10</v>
      </c>
      <c r="E177" s="14">
        <f t="shared" ref="E177:E179" si="46">C177*D177</f>
        <v>430</v>
      </c>
      <c r="F177" s="14">
        <v>75</v>
      </c>
      <c r="G177" s="14">
        <f>C177*F177</f>
        <v>3225</v>
      </c>
      <c r="H177" s="14"/>
      <c r="I177" s="14">
        <f t="shared" si="45"/>
        <v>3655</v>
      </c>
    </row>
    <row r="178" spans="1:9" x14ac:dyDescent="0.25">
      <c r="A178" s="13" t="s">
        <v>173</v>
      </c>
      <c r="B178" s="13" t="s">
        <v>43</v>
      </c>
      <c r="C178" s="14">
        <v>55</v>
      </c>
      <c r="D178" s="14">
        <v>100</v>
      </c>
      <c r="E178" s="14">
        <f t="shared" si="46"/>
        <v>5500</v>
      </c>
      <c r="F178" s="14">
        <v>75</v>
      </c>
      <c r="G178" s="14">
        <f>C178*F178</f>
        <v>4125</v>
      </c>
      <c r="H178" s="14"/>
      <c r="I178" s="14">
        <f t="shared" si="45"/>
        <v>9625</v>
      </c>
    </row>
    <row r="179" spans="1:9" x14ac:dyDescent="0.25">
      <c r="A179" s="13" t="s">
        <v>231</v>
      </c>
      <c r="B179" s="13" t="s">
        <v>43</v>
      </c>
      <c r="C179" s="14">
        <v>5</v>
      </c>
      <c r="D179" s="14">
        <v>130</v>
      </c>
      <c r="E179" s="14">
        <f t="shared" si="46"/>
        <v>650</v>
      </c>
      <c r="F179" s="14">
        <v>75</v>
      </c>
      <c r="G179" s="14">
        <f>C179*F179</f>
        <v>375</v>
      </c>
      <c r="H179" s="14"/>
      <c r="I179" s="14">
        <f t="shared" si="45"/>
        <v>1025</v>
      </c>
    </row>
    <row r="180" spans="1:9" x14ac:dyDescent="0.25">
      <c r="A180" s="21" t="s">
        <v>174</v>
      </c>
      <c r="B180" s="21" t="s">
        <v>13</v>
      </c>
      <c r="C180" s="22"/>
      <c r="D180" s="22"/>
      <c r="E180" s="22"/>
      <c r="F180" s="22"/>
      <c r="G180" s="22"/>
      <c r="H180" s="22"/>
      <c r="I180" s="23">
        <f>SUM(I160:I179)</f>
        <v>27007</v>
      </c>
    </row>
    <row r="181" spans="1:9" x14ac:dyDescent="0.25">
      <c r="A181" s="21" t="s">
        <v>175</v>
      </c>
      <c r="B181" s="21" t="s">
        <v>13</v>
      </c>
      <c r="C181" s="22"/>
      <c r="D181" s="22"/>
      <c r="E181" s="22"/>
      <c r="F181" s="22"/>
      <c r="G181" s="22"/>
      <c r="H181" s="22"/>
      <c r="I181" s="22"/>
    </row>
    <row r="182" spans="1:9" x14ac:dyDescent="0.25">
      <c r="A182" s="15" t="s">
        <v>92</v>
      </c>
      <c r="B182" s="15" t="s">
        <v>13</v>
      </c>
      <c r="C182" s="16"/>
      <c r="D182" s="16"/>
      <c r="E182" s="16"/>
      <c r="F182" s="16"/>
      <c r="G182" s="16"/>
      <c r="H182" s="16"/>
      <c r="I182" s="16"/>
    </row>
    <row r="183" spans="1:9" x14ac:dyDescent="0.25">
      <c r="A183" s="13" t="s">
        <v>176</v>
      </c>
      <c r="B183" s="13" t="s">
        <v>94</v>
      </c>
      <c r="C183" s="14">
        <v>271</v>
      </c>
      <c r="D183" s="14">
        <v>15</v>
      </c>
      <c r="E183" s="14">
        <f t="shared" ref="E183:E200" si="47">C183*D183</f>
        <v>4065</v>
      </c>
      <c r="F183" s="14">
        <v>25</v>
      </c>
      <c r="G183" s="14">
        <f>C183*F183</f>
        <v>6775</v>
      </c>
      <c r="H183" s="14"/>
      <c r="I183" s="14">
        <f t="shared" ref="I183:I200" si="48">E183+G183</f>
        <v>10840</v>
      </c>
    </row>
    <row r="184" spans="1:9" x14ac:dyDescent="0.25">
      <c r="A184" s="13" t="s">
        <v>177</v>
      </c>
      <c r="B184" s="13" t="s">
        <v>94</v>
      </c>
      <c r="C184" s="14">
        <v>125</v>
      </c>
      <c r="D184" s="14">
        <v>15</v>
      </c>
      <c r="E184" s="14">
        <f t="shared" si="47"/>
        <v>1875</v>
      </c>
      <c r="F184" s="14">
        <v>25</v>
      </c>
      <c r="G184" s="14">
        <f t="shared" ref="G184:G200" si="49">C184*F184</f>
        <v>3125</v>
      </c>
      <c r="H184" s="14"/>
      <c r="I184" s="14">
        <f t="shared" si="48"/>
        <v>5000</v>
      </c>
    </row>
    <row r="185" spans="1:9" x14ac:dyDescent="0.25">
      <c r="A185" s="13" t="s">
        <v>178</v>
      </c>
      <c r="B185" s="13" t="s">
        <v>94</v>
      </c>
      <c r="C185" s="14">
        <v>250</v>
      </c>
      <c r="D185" s="14">
        <v>25</v>
      </c>
      <c r="E185" s="14">
        <f t="shared" si="47"/>
        <v>6250</v>
      </c>
      <c r="F185" s="14">
        <v>25</v>
      </c>
      <c r="G185" s="14">
        <f t="shared" si="49"/>
        <v>6250</v>
      </c>
      <c r="H185" s="14"/>
      <c r="I185" s="14">
        <f t="shared" si="48"/>
        <v>12500</v>
      </c>
    </row>
    <row r="186" spans="1:9" x14ac:dyDescent="0.25">
      <c r="A186" s="13" t="s">
        <v>179</v>
      </c>
      <c r="B186" s="13" t="s">
        <v>94</v>
      </c>
      <c r="C186" s="14">
        <v>15</v>
      </c>
      <c r="D186" s="14">
        <v>30</v>
      </c>
      <c r="E186" s="14">
        <f t="shared" si="47"/>
        <v>450</v>
      </c>
      <c r="F186" s="14">
        <v>30</v>
      </c>
      <c r="G186" s="14">
        <f t="shared" si="49"/>
        <v>450</v>
      </c>
      <c r="H186" s="14"/>
      <c r="I186" s="14">
        <f t="shared" si="48"/>
        <v>900</v>
      </c>
    </row>
    <row r="187" spans="1:9" x14ac:dyDescent="0.25">
      <c r="A187" s="13" t="s">
        <v>180</v>
      </c>
      <c r="B187" s="13" t="s">
        <v>94</v>
      </c>
      <c r="C187" s="14">
        <v>24</v>
      </c>
      <c r="D187" s="14">
        <v>40</v>
      </c>
      <c r="E187" s="14">
        <f t="shared" si="47"/>
        <v>960</v>
      </c>
      <c r="F187" s="14">
        <v>30</v>
      </c>
      <c r="G187" s="14">
        <f t="shared" si="49"/>
        <v>720</v>
      </c>
      <c r="H187" s="14"/>
      <c r="I187" s="14">
        <f t="shared" si="48"/>
        <v>1680</v>
      </c>
    </row>
    <row r="188" spans="1:9" x14ac:dyDescent="0.25">
      <c r="A188" s="15" t="s">
        <v>232</v>
      </c>
      <c r="B188" s="15" t="s">
        <v>13</v>
      </c>
      <c r="C188" s="16"/>
      <c r="D188" s="16"/>
      <c r="E188" s="16"/>
      <c r="F188" s="16"/>
      <c r="G188" s="16"/>
      <c r="H188" s="16"/>
      <c r="I188" s="16"/>
    </row>
    <row r="189" spans="1:9" x14ac:dyDescent="0.25">
      <c r="A189" s="13" t="s">
        <v>181</v>
      </c>
      <c r="B189" s="13" t="s">
        <v>94</v>
      </c>
      <c r="C189" s="14">
        <v>5</v>
      </c>
      <c r="D189" s="14">
        <v>49</v>
      </c>
      <c r="E189" s="14">
        <f t="shared" si="47"/>
        <v>245</v>
      </c>
      <c r="F189" s="14">
        <v>29</v>
      </c>
      <c r="G189" s="14">
        <f t="shared" si="49"/>
        <v>145</v>
      </c>
      <c r="H189" s="14"/>
      <c r="I189" s="14">
        <f t="shared" si="48"/>
        <v>390</v>
      </c>
    </row>
    <row r="190" spans="1:9" x14ac:dyDescent="0.25">
      <c r="A190" s="15" t="s">
        <v>95</v>
      </c>
      <c r="B190" s="15" t="s">
        <v>13</v>
      </c>
      <c r="C190" s="16"/>
      <c r="D190" s="16"/>
      <c r="E190" s="16"/>
      <c r="F190" s="16"/>
      <c r="G190" s="16"/>
      <c r="H190" s="16"/>
      <c r="I190" s="16"/>
    </row>
    <row r="191" spans="1:9" x14ac:dyDescent="0.25">
      <c r="A191" s="13" t="s">
        <v>182</v>
      </c>
      <c r="B191" s="13" t="s">
        <v>43</v>
      </c>
      <c r="C191" s="14">
        <v>4</v>
      </c>
      <c r="D191" s="14">
        <v>0</v>
      </c>
      <c r="E191" s="14">
        <f t="shared" si="47"/>
        <v>0</v>
      </c>
      <c r="F191" s="14">
        <v>30</v>
      </c>
      <c r="G191" s="14">
        <f t="shared" si="49"/>
        <v>120</v>
      </c>
      <c r="H191" s="14"/>
      <c r="I191" s="14">
        <f t="shared" si="48"/>
        <v>120</v>
      </c>
    </row>
    <row r="192" spans="1:9" x14ac:dyDescent="0.25">
      <c r="A192" s="13" t="s">
        <v>183</v>
      </c>
      <c r="B192" s="13" t="s">
        <v>43</v>
      </c>
      <c r="C192" s="14">
        <v>15</v>
      </c>
      <c r="D192" s="14">
        <v>0</v>
      </c>
      <c r="E192" s="14">
        <f t="shared" si="47"/>
        <v>0</v>
      </c>
      <c r="F192" s="14">
        <v>30</v>
      </c>
      <c r="G192" s="14">
        <f t="shared" si="49"/>
        <v>450</v>
      </c>
      <c r="H192" s="14"/>
      <c r="I192" s="14">
        <f t="shared" si="48"/>
        <v>450</v>
      </c>
    </row>
    <row r="193" spans="1:9" x14ac:dyDescent="0.25">
      <c r="A193" s="15" t="s">
        <v>97</v>
      </c>
      <c r="B193" s="15" t="s">
        <v>13</v>
      </c>
      <c r="C193" s="16"/>
      <c r="D193" s="16"/>
      <c r="E193" s="16"/>
      <c r="F193" s="16"/>
      <c r="G193" s="16"/>
      <c r="H193" s="16"/>
      <c r="I193" s="16"/>
    </row>
    <row r="194" spans="1:9" x14ac:dyDescent="0.25">
      <c r="A194" s="13" t="s">
        <v>184</v>
      </c>
      <c r="B194" s="13" t="s">
        <v>43</v>
      </c>
      <c r="C194" s="14">
        <v>65</v>
      </c>
      <c r="D194" s="14">
        <v>0</v>
      </c>
      <c r="E194" s="14">
        <f t="shared" si="47"/>
        <v>0</v>
      </c>
      <c r="F194" s="14">
        <v>15</v>
      </c>
      <c r="G194" s="14">
        <f t="shared" si="49"/>
        <v>975</v>
      </c>
      <c r="H194" s="14"/>
      <c r="I194" s="14">
        <f t="shared" si="48"/>
        <v>975</v>
      </c>
    </row>
    <row r="195" spans="1:9" x14ac:dyDescent="0.25">
      <c r="A195" s="15" t="s">
        <v>185</v>
      </c>
      <c r="B195" s="15" t="s">
        <v>13</v>
      </c>
      <c r="C195" s="16"/>
      <c r="D195" s="16"/>
      <c r="E195" s="16"/>
      <c r="F195" s="16"/>
      <c r="G195" s="16"/>
      <c r="H195" s="16"/>
      <c r="I195" s="16"/>
    </row>
    <row r="196" spans="1:9" x14ac:dyDescent="0.25">
      <c r="A196" s="13" t="s">
        <v>186</v>
      </c>
      <c r="B196" s="13" t="s">
        <v>94</v>
      </c>
      <c r="C196" s="14">
        <v>3</v>
      </c>
      <c r="D196" s="14">
        <v>10</v>
      </c>
      <c r="E196" s="14">
        <f t="shared" si="47"/>
        <v>30</v>
      </c>
      <c r="F196" s="14">
        <v>10</v>
      </c>
      <c r="G196" s="14">
        <f t="shared" si="49"/>
        <v>30</v>
      </c>
      <c r="H196" s="14"/>
      <c r="I196" s="14">
        <f t="shared" si="48"/>
        <v>60</v>
      </c>
    </row>
    <row r="197" spans="1:9" x14ac:dyDescent="0.25">
      <c r="A197" s="13" t="s">
        <v>187</v>
      </c>
      <c r="B197" s="13" t="s">
        <v>94</v>
      </c>
      <c r="C197" s="14">
        <v>3</v>
      </c>
      <c r="D197" s="14">
        <v>15</v>
      </c>
      <c r="E197" s="14">
        <f t="shared" si="47"/>
        <v>45</v>
      </c>
      <c r="F197" s="14">
        <v>10</v>
      </c>
      <c r="G197" s="14">
        <f t="shared" si="49"/>
        <v>30</v>
      </c>
      <c r="H197" s="14"/>
      <c r="I197" s="14">
        <f t="shared" si="48"/>
        <v>75</v>
      </c>
    </row>
    <row r="198" spans="1:9" x14ac:dyDescent="0.25">
      <c r="A198" s="13" t="s">
        <v>188</v>
      </c>
      <c r="B198" s="13" t="s">
        <v>94</v>
      </c>
      <c r="C198" s="14">
        <v>2</v>
      </c>
      <c r="D198" s="14">
        <v>25</v>
      </c>
      <c r="E198" s="14">
        <f t="shared" si="47"/>
        <v>50</v>
      </c>
      <c r="F198" s="14">
        <v>10</v>
      </c>
      <c r="G198" s="14">
        <f t="shared" si="49"/>
        <v>20</v>
      </c>
      <c r="H198" s="14"/>
      <c r="I198" s="14">
        <f t="shared" si="48"/>
        <v>70</v>
      </c>
    </row>
    <row r="199" spans="1:9" x14ac:dyDescent="0.25">
      <c r="A199" s="13" t="s">
        <v>189</v>
      </c>
      <c r="B199" s="13" t="s">
        <v>94</v>
      </c>
      <c r="C199" s="14">
        <v>2</v>
      </c>
      <c r="D199" s="14">
        <v>10</v>
      </c>
      <c r="E199" s="14">
        <f t="shared" si="47"/>
        <v>20</v>
      </c>
      <c r="F199" s="14">
        <v>10</v>
      </c>
      <c r="G199" s="14">
        <f t="shared" si="49"/>
        <v>20</v>
      </c>
      <c r="H199" s="14"/>
      <c r="I199" s="14">
        <f t="shared" si="48"/>
        <v>40</v>
      </c>
    </row>
    <row r="200" spans="1:9" x14ac:dyDescent="0.25">
      <c r="A200" s="13" t="s">
        <v>190</v>
      </c>
      <c r="B200" s="13" t="s">
        <v>94</v>
      </c>
      <c r="C200" s="14">
        <v>20</v>
      </c>
      <c r="D200" s="14">
        <v>25</v>
      </c>
      <c r="E200" s="14">
        <f t="shared" si="47"/>
        <v>500</v>
      </c>
      <c r="F200" s="14">
        <v>30</v>
      </c>
      <c r="G200" s="14">
        <f t="shared" si="49"/>
        <v>600</v>
      </c>
      <c r="H200" s="14"/>
      <c r="I200" s="14">
        <f t="shared" si="48"/>
        <v>1100</v>
      </c>
    </row>
    <row r="201" spans="1:9" x14ac:dyDescent="0.25">
      <c r="A201" s="21" t="s">
        <v>191</v>
      </c>
      <c r="B201" s="21" t="s">
        <v>13</v>
      </c>
      <c r="C201" s="22"/>
      <c r="D201" s="22"/>
      <c r="E201" s="22"/>
      <c r="F201" s="22"/>
      <c r="G201" s="22"/>
      <c r="H201" s="22"/>
      <c r="I201" s="23">
        <f>SUM(I183:I200)</f>
        <v>34200</v>
      </c>
    </row>
    <row r="202" spans="1:9" x14ac:dyDescent="0.25">
      <c r="A202" s="21" t="s">
        <v>192</v>
      </c>
      <c r="B202" s="21" t="s">
        <v>13</v>
      </c>
      <c r="C202" s="22"/>
      <c r="D202" s="22"/>
      <c r="E202" s="22"/>
      <c r="F202" s="22"/>
      <c r="G202" s="22"/>
      <c r="H202" s="22"/>
      <c r="I202" s="22"/>
    </row>
    <row r="203" spans="1:9" x14ac:dyDescent="0.25">
      <c r="A203" s="15" t="s">
        <v>193</v>
      </c>
      <c r="B203" s="15" t="s">
        <v>13</v>
      </c>
      <c r="C203" s="16"/>
      <c r="D203" s="16"/>
      <c r="E203" s="16"/>
      <c r="F203" s="16"/>
      <c r="G203" s="16"/>
      <c r="H203" s="16"/>
      <c r="I203" s="16"/>
    </row>
    <row r="204" spans="1:9" x14ac:dyDescent="0.25">
      <c r="A204" s="13" t="s">
        <v>194</v>
      </c>
      <c r="B204" s="13" t="s">
        <v>43</v>
      </c>
      <c r="C204" s="14">
        <v>4</v>
      </c>
      <c r="D204" s="14">
        <v>20</v>
      </c>
      <c r="E204" s="14">
        <f t="shared" ref="E204:E205" si="50">C204*D204</f>
        <v>80</v>
      </c>
      <c r="F204" s="14">
        <v>10</v>
      </c>
      <c r="G204" s="14">
        <f t="shared" ref="G204:G205" si="51">C204*F204</f>
        <v>40</v>
      </c>
      <c r="H204" s="14"/>
      <c r="I204" s="14">
        <f t="shared" ref="I204" si="52">E204+G204</f>
        <v>120</v>
      </c>
    </row>
    <row r="205" spans="1:9" x14ac:dyDescent="0.25">
      <c r="A205" s="13" t="s">
        <v>195</v>
      </c>
      <c r="B205" s="13" t="s">
        <v>43</v>
      </c>
      <c r="C205" s="14">
        <v>4</v>
      </c>
      <c r="D205" s="14">
        <v>20</v>
      </c>
      <c r="E205" s="14">
        <f t="shared" si="50"/>
        <v>80</v>
      </c>
      <c r="F205" s="14">
        <v>10</v>
      </c>
      <c r="G205" s="14">
        <f t="shared" si="51"/>
        <v>40</v>
      </c>
      <c r="H205" s="14"/>
      <c r="I205" s="14">
        <f t="shared" ref="I205:I211" si="53">E205+G205</f>
        <v>120</v>
      </c>
    </row>
    <row r="206" spans="1:9" x14ac:dyDescent="0.25">
      <c r="A206" s="15" t="s">
        <v>196</v>
      </c>
      <c r="B206" s="15" t="s">
        <v>13</v>
      </c>
      <c r="C206" s="16"/>
      <c r="D206" s="16"/>
      <c r="E206" s="16"/>
      <c r="F206" s="16"/>
      <c r="G206" s="16"/>
      <c r="H206" s="16"/>
      <c r="I206" s="14"/>
    </row>
    <row r="207" spans="1:9" x14ac:dyDescent="0.25">
      <c r="A207" s="13" t="s">
        <v>197</v>
      </c>
      <c r="B207" s="13" t="s">
        <v>94</v>
      </c>
      <c r="C207" s="14">
        <v>5</v>
      </c>
      <c r="D207" s="14">
        <v>16</v>
      </c>
      <c r="E207" s="14">
        <f t="shared" ref="E207:E209" si="54">C207*D207</f>
        <v>80</v>
      </c>
      <c r="F207" s="14">
        <v>25</v>
      </c>
      <c r="G207" s="14">
        <f t="shared" ref="G207:G209" si="55">C207*F207</f>
        <v>125</v>
      </c>
      <c r="H207" s="14"/>
      <c r="I207" s="14">
        <f t="shared" si="53"/>
        <v>205</v>
      </c>
    </row>
    <row r="208" spans="1:9" x14ac:dyDescent="0.25">
      <c r="A208" s="13" t="s">
        <v>198</v>
      </c>
      <c r="B208" s="13" t="s">
        <v>94</v>
      </c>
      <c r="C208" s="14">
        <v>5</v>
      </c>
      <c r="D208" s="14">
        <v>13</v>
      </c>
      <c r="E208" s="14">
        <f t="shared" si="54"/>
        <v>65</v>
      </c>
      <c r="F208" s="14">
        <v>25</v>
      </c>
      <c r="G208" s="14">
        <f t="shared" si="55"/>
        <v>125</v>
      </c>
      <c r="H208" s="14"/>
      <c r="I208" s="14">
        <f t="shared" si="53"/>
        <v>190</v>
      </c>
    </row>
    <row r="209" spans="1:9" x14ac:dyDescent="0.25">
      <c r="A209" s="13" t="s">
        <v>199</v>
      </c>
      <c r="B209" s="13" t="s">
        <v>94</v>
      </c>
      <c r="C209" s="14">
        <v>25</v>
      </c>
      <c r="D209" s="14">
        <v>12</v>
      </c>
      <c r="E209" s="14">
        <f t="shared" si="54"/>
        <v>300</v>
      </c>
      <c r="F209" s="14">
        <v>25</v>
      </c>
      <c r="G209" s="14">
        <f t="shared" si="55"/>
        <v>625</v>
      </c>
      <c r="H209" s="14"/>
      <c r="I209" s="14">
        <f t="shared" si="53"/>
        <v>925</v>
      </c>
    </row>
    <row r="210" spans="1:9" x14ac:dyDescent="0.25">
      <c r="A210" s="15" t="s">
        <v>185</v>
      </c>
      <c r="B210" s="15" t="s">
        <v>13</v>
      </c>
      <c r="C210" s="16"/>
      <c r="D210" s="16"/>
      <c r="E210" s="16"/>
      <c r="F210" s="16"/>
      <c r="G210" s="16"/>
      <c r="H210" s="16"/>
      <c r="I210" s="16"/>
    </row>
    <row r="211" spans="1:9" x14ac:dyDescent="0.25">
      <c r="A211" s="13" t="s">
        <v>200</v>
      </c>
      <c r="B211" s="13" t="s">
        <v>94</v>
      </c>
      <c r="C211" s="14">
        <v>4</v>
      </c>
      <c r="D211" s="14">
        <v>10</v>
      </c>
      <c r="E211" s="14">
        <f t="shared" ref="E211" si="56">C211*D211</f>
        <v>40</v>
      </c>
      <c r="F211" s="14">
        <v>10</v>
      </c>
      <c r="G211" s="14">
        <f t="shared" ref="G211" si="57">C211*F211</f>
        <v>40</v>
      </c>
      <c r="H211" s="14"/>
      <c r="I211" s="14">
        <f t="shared" si="53"/>
        <v>80</v>
      </c>
    </row>
    <row r="212" spans="1:9" x14ac:dyDescent="0.25">
      <c r="A212" s="21" t="s">
        <v>201</v>
      </c>
      <c r="B212" s="21" t="s">
        <v>13</v>
      </c>
      <c r="C212" s="22"/>
      <c r="D212" s="22"/>
      <c r="E212" s="22"/>
      <c r="F212" s="22"/>
      <c r="G212" s="22"/>
      <c r="H212" s="22"/>
      <c r="I212" s="23">
        <f>SUM(I204:I211)</f>
        <v>1640</v>
      </c>
    </row>
    <row r="213" spans="1:9" x14ac:dyDescent="0.25">
      <c r="A213" s="19" t="s">
        <v>202</v>
      </c>
      <c r="B213" s="19" t="s">
        <v>13</v>
      </c>
      <c r="C213" s="20"/>
      <c r="D213" s="20"/>
      <c r="E213" s="20"/>
      <c r="F213" s="20"/>
      <c r="G213" s="20"/>
      <c r="H213" s="20"/>
      <c r="I213" s="20"/>
    </row>
    <row r="214" spans="1:9" x14ac:dyDescent="0.25">
      <c r="A214" s="15" t="s">
        <v>203</v>
      </c>
      <c r="B214" s="15" t="s">
        <v>13</v>
      </c>
      <c r="C214" s="16"/>
      <c r="D214" s="16"/>
      <c r="E214" s="16"/>
      <c r="F214" s="16"/>
      <c r="G214" s="16"/>
      <c r="H214" s="16"/>
      <c r="I214" s="16"/>
    </row>
    <row r="215" spans="1:9" x14ac:dyDescent="0.25">
      <c r="A215" s="15" t="s">
        <v>204</v>
      </c>
      <c r="B215" s="15" t="s">
        <v>13</v>
      </c>
      <c r="C215" s="16"/>
      <c r="D215" s="16"/>
      <c r="E215" s="16"/>
      <c r="F215" s="16"/>
      <c r="G215" s="16"/>
      <c r="H215" s="16"/>
      <c r="I215" s="16"/>
    </row>
    <row r="216" spans="1:9" x14ac:dyDescent="0.25">
      <c r="A216" s="13" t="s">
        <v>233</v>
      </c>
      <c r="B216" s="13" t="s">
        <v>80</v>
      </c>
      <c r="C216" s="14">
        <v>4</v>
      </c>
      <c r="D216" s="14">
        <v>0</v>
      </c>
      <c r="E216" s="14">
        <v>0</v>
      </c>
      <c r="F216" s="14">
        <v>280</v>
      </c>
      <c r="G216" s="14">
        <f t="shared" ref="G216" si="58">C216*F216</f>
        <v>1120</v>
      </c>
      <c r="H216" s="14"/>
      <c r="I216" s="14">
        <f t="shared" ref="I216" si="59">E216+G216</f>
        <v>1120</v>
      </c>
    </row>
    <row r="217" spans="1:9" x14ac:dyDescent="0.25">
      <c r="A217" s="15" t="s">
        <v>205</v>
      </c>
      <c r="B217" s="15" t="s">
        <v>13</v>
      </c>
      <c r="C217" s="16"/>
      <c r="D217" s="16"/>
      <c r="E217" s="16"/>
      <c r="F217" s="16"/>
      <c r="G217" s="16"/>
      <c r="H217" s="16"/>
      <c r="I217" s="16"/>
    </row>
    <row r="218" spans="1:9" x14ac:dyDescent="0.25">
      <c r="A218" s="13" t="s">
        <v>234</v>
      </c>
      <c r="B218" s="13" t="s">
        <v>80</v>
      </c>
      <c r="C218" s="14">
        <v>4</v>
      </c>
      <c r="D218" s="14">
        <v>0</v>
      </c>
      <c r="E218" s="14">
        <v>0</v>
      </c>
      <c r="F218" s="14">
        <v>280</v>
      </c>
      <c r="G218" s="14">
        <f t="shared" ref="G218" si="60">C218*F218</f>
        <v>1120</v>
      </c>
      <c r="H218" s="14"/>
      <c r="I218" s="14">
        <f t="shared" ref="I218" si="61">E218+G218</f>
        <v>1120</v>
      </c>
    </row>
    <row r="219" spans="1:9" x14ac:dyDescent="0.25">
      <c r="A219" s="15" t="s">
        <v>235</v>
      </c>
      <c r="B219" s="15" t="s">
        <v>13</v>
      </c>
      <c r="C219" s="16"/>
      <c r="D219" s="16"/>
      <c r="E219" s="16"/>
      <c r="F219" s="16"/>
      <c r="G219" s="16"/>
      <c r="H219" s="16"/>
      <c r="I219" s="16"/>
    </row>
    <row r="220" spans="1:9" x14ac:dyDescent="0.25">
      <c r="A220" s="13" t="s">
        <v>236</v>
      </c>
      <c r="B220" s="13" t="s">
        <v>80</v>
      </c>
      <c r="C220" s="14">
        <v>10</v>
      </c>
      <c r="D220" s="14">
        <v>0</v>
      </c>
      <c r="E220" s="14">
        <v>0</v>
      </c>
      <c r="F220" s="14">
        <v>280</v>
      </c>
      <c r="G220" s="14">
        <f t="shared" ref="G220:G221" si="62">C220*F220</f>
        <v>2800</v>
      </c>
      <c r="H220" s="14"/>
      <c r="I220" s="14">
        <f t="shared" ref="I220:I221" si="63">E220+G220</f>
        <v>2800</v>
      </c>
    </row>
    <row r="221" spans="1:9" x14ac:dyDescent="0.25">
      <c r="A221" s="13" t="s">
        <v>237</v>
      </c>
      <c r="B221" s="13" t="s">
        <v>80</v>
      </c>
      <c r="C221" s="14">
        <v>2</v>
      </c>
      <c r="D221" s="14">
        <v>0</v>
      </c>
      <c r="E221" s="14">
        <v>0</v>
      </c>
      <c r="F221" s="14">
        <v>280</v>
      </c>
      <c r="G221" s="14">
        <f t="shared" si="62"/>
        <v>560</v>
      </c>
      <c r="H221" s="14"/>
      <c r="I221" s="14">
        <f t="shared" si="63"/>
        <v>560</v>
      </c>
    </row>
    <row r="222" spans="1:9" x14ac:dyDescent="0.25">
      <c r="A222" s="13" t="s">
        <v>13</v>
      </c>
      <c r="B222" s="13" t="s">
        <v>13</v>
      </c>
      <c r="C222" s="14"/>
      <c r="D222" s="14"/>
      <c r="E222" s="14"/>
      <c r="F222" s="14"/>
      <c r="G222" s="14"/>
      <c r="H222" s="14"/>
      <c r="I222" s="14"/>
    </row>
    <row r="223" spans="1:9" x14ac:dyDescent="0.25">
      <c r="A223" s="13" t="s">
        <v>206</v>
      </c>
      <c r="B223" s="13" t="s">
        <v>13</v>
      </c>
      <c r="C223" s="14"/>
      <c r="D223" s="14"/>
      <c r="E223" s="14"/>
      <c r="F223" s="14"/>
      <c r="G223" s="14"/>
      <c r="H223" s="14"/>
      <c r="I223" s="14">
        <v>3200</v>
      </c>
    </row>
    <row r="224" spans="1:9" x14ac:dyDescent="0.25">
      <c r="A224" s="10" t="s">
        <v>207</v>
      </c>
      <c r="B224" s="10" t="s">
        <v>13</v>
      </c>
      <c r="C224" s="17"/>
      <c r="D224" s="17"/>
      <c r="E224" s="17"/>
      <c r="F224" s="17"/>
      <c r="G224" s="17"/>
      <c r="H224" s="17"/>
      <c r="I224" s="23">
        <f>SUM(I216:I223)</f>
        <v>8800</v>
      </c>
    </row>
    <row r="225" spans="1:9" x14ac:dyDescent="0.25">
      <c r="A225" s="10" t="s">
        <v>208</v>
      </c>
      <c r="B225" s="10" t="s">
        <v>13</v>
      </c>
      <c r="C225" s="17"/>
      <c r="D225" s="17"/>
      <c r="E225" s="17"/>
      <c r="F225" s="17"/>
      <c r="G225" s="17"/>
      <c r="H225" s="17"/>
      <c r="I225" s="17"/>
    </row>
    <row r="226" spans="1:9" x14ac:dyDescent="0.25">
      <c r="A226" s="15" t="s">
        <v>209</v>
      </c>
      <c r="B226" s="15" t="s">
        <v>13</v>
      </c>
      <c r="C226" s="16"/>
      <c r="D226" s="16"/>
      <c r="E226" s="16"/>
      <c r="F226" s="16"/>
      <c r="G226" s="16"/>
      <c r="H226" s="16"/>
      <c r="I226" s="16"/>
    </row>
    <row r="227" spans="1:9" x14ac:dyDescent="0.25">
      <c r="A227" s="13" t="s">
        <v>210</v>
      </c>
      <c r="B227" s="13" t="s">
        <v>94</v>
      </c>
      <c r="C227" s="14">
        <v>55</v>
      </c>
      <c r="D227" s="14">
        <v>0</v>
      </c>
      <c r="E227" s="14">
        <v>0</v>
      </c>
      <c r="F227" s="14">
        <v>190</v>
      </c>
      <c r="G227" s="14">
        <f t="shared" ref="G227:G229" si="64">C227*F227</f>
        <v>10450</v>
      </c>
      <c r="H227" s="14"/>
      <c r="I227" s="14">
        <f t="shared" ref="I227" si="65">E227+G227</f>
        <v>10450</v>
      </c>
    </row>
    <row r="228" spans="1:9" ht="24" x14ac:dyDescent="0.25">
      <c r="A228" s="15" t="s">
        <v>211</v>
      </c>
      <c r="B228" s="15" t="s">
        <v>13</v>
      </c>
      <c r="C228" s="16"/>
      <c r="D228" s="16"/>
      <c r="E228" s="16"/>
      <c r="F228" s="16"/>
      <c r="G228" s="16"/>
      <c r="H228" s="16"/>
      <c r="I228" s="16"/>
    </row>
    <row r="229" spans="1:9" x14ac:dyDescent="0.25">
      <c r="A229" s="13" t="s">
        <v>212</v>
      </c>
      <c r="B229" s="13" t="s">
        <v>80</v>
      </c>
      <c r="C229" s="14">
        <v>8</v>
      </c>
      <c r="D229" s="14">
        <v>0</v>
      </c>
      <c r="E229" s="14">
        <v>0</v>
      </c>
      <c r="F229" s="14">
        <v>280</v>
      </c>
      <c r="G229" s="14">
        <f t="shared" si="64"/>
        <v>2240</v>
      </c>
      <c r="H229" s="14"/>
      <c r="I229" s="14">
        <f t="shared" ref="I229" si="66">E229+G229</f>
        <v>2240</v>
      </c>
    </row>
    <row r="230" spans="1:9" x14ac:dyDescent="0.25">
      <c r="A230" s="10" t="s">
        <v>213</v>
      </c>
      <c r="B230" s="10" t="s">
        <v>13</v>
      </c>
      <c r="C230" s="17"/>
      <c r="D230" s="17"/>
      <c r="E230" s="17"/>
      <c r="F230" s="17"/>
      <c r="G230" s="17"/>
      <c r="H230" s="17"/>
      <c r="I230" s="23">
        <f>SUM(I227:I229)</f>
        <v>12690</v>
      </c>
    </row>
    <row r="231" spans="1:9" x14ac:dyDescent="0.25">
      <c r="A231" s="4" t="s">
        <v>13</v>
      </c>
      <c r="B231" s="4" t="s">
        <v>13</v>
      </c>
      <c r="C231" s="7"/>
      <c r="D231" s="7"/>
      <c r="E231" s="7"/>
      <c r="F231" s="7"/>
      <c r="G231" s="7"/>
      <c r="H231" s="7"/>
      <c r="I231" s="7"/>
    </row>
    <row r="232" spans="1:9" x14ac:dyDescent="0.25">
      <c r="A232" s="10" t="s">
        <v>238</v>
      </c>
      <c r="B232" s="10" t="s">
        <v>13</v>
      </c>
      <c r="C232" s="17"/>
      <c r="D232" s="17"/>
      <c r="E232" s="17"/>
      <c r="F232" s="17"/>
      <c r="G232" s="17"/>
      <c r="H232" s="17"/>
      <c r="I232" s="23">
        <f>SUM(I54+I63+I72+I82+I87+I156+I180+I201+I212+I224+I230)</f>
        <v>186370</v>
      </c>
    </row>
  </sheetData>
  <pageMargins left="0.70866141732283472" right="0.70866141732283472" top="0.78740157480314965" bottom="0.78740157480314965" header="0.31496062992125984" footer="0.31496062992125984"/>
  <pageSetup paperSize="9" firstPageNumber="2" orientation="portrait" useFirstPageNumber="1" r:id="rId1"/>
  <headerFooter>
    <oddHeader>&amp;C&amp;9-&amp;P-</oddHeader>
    <oddFooter>&amp;R&amp;9 2017120-0/10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Normal="100" workbookViewId="0">
      <selection activeCell="B35" sqref="B35"/>
    </sheetView>
  </sheetViews>
  <sheetFormatPr defaultRowHeight="15" x14ac:dyDescent="0.25"/>
  <cols>
    <col min="1" max="1" width="26.140625" style="1" bestFit="1" customWidth="1"/>
    <col min="2" max="2" width="60.7109375" style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2</v>
      </c>
      <c r="B2" s="8" t="s">
        <v>3</v>
      </c>
    </row>
    <row r="3" spans="1:2" ht="30" customHeight="1" x14ac:dyDescent="0.25">
      <c r="A3" s="5" t="s">
        <v>4</v>
      </c>
      <c r="B3" s="19" t="s">
        <v>5</v>
      </c>
    </row>
    <row r="4" spans="1:2" x14ac:dyDescent="0.25">
      <c r="A4" s="2" t="s">
        <v>6</v>
      </c>
      <c r="B4" s="3" t="s">
        <v>7</v>
      </c>
    </row>
    <row r="5" spans="1:2" x14ac:dyDescent="0.25">
      <c r="A5" s="2" t="s">
        <v>8</v>
      </c>
      <c r="B5" s="3" t="s">
        <v>9</v>
      </c>
    </row>
    <row r="6" spans="1:2" x14ac:dyDescent="0.25">
      <c r="A6" s="2" t="s">
        <v>10</v>
      </c>
      <c r="B6" s="3" t="s">
        <v>11</v>
      </c>
    </row>
    <row r="7" spans="1:2" x14ac:dyDescent="0.25">
      <c r="A7" s="2" t="s">
        <v>12</v>
      </c>
      <c r="B7" s="3" t="s">
        <v>13</v>
      </c>
    </row>
    <row r="8" spans="1:2" x14ac:dyDescent="0.25">
      <c r="A8" s="2" t="s">
        <v>14</v>
      </c>
      <c r="B8" s="3" t="s">
        <v>13</v>
      </c>
    </row>
    <row r="9" spans="1:2" x14ac:dyDescent="0.25">
      <c r="A9" s="2" t="s">
        <v>15</v>
      </c>
      <c r="B9" s="3" t="s">
        <v>16</v>
      </c>
    </row>
    <row r="10" spans="1:2" x14ac:dyDescent="0.25">
      <c r="A10" s="2" t="s">
        <v>17</v>
      </c>
      <c r="B10" s="3" t="s">
        <v>13</v>
      </c>
    </row>
    <row r="11" spans="1:2" x14ac:dyDescent="0.25">
      <c r="A11" s="2" t="s">
        <v>18</v>
      </c>
      <c r="B11" s="3" t="s">
        <v>19</v>
      </c>
    </row>
    <row r="12" spans="1:2" x14ac:dyDescent="0.25">
      <c r="A12" s="2" t="s">
        <v>20</v>
      </c>
      <c r="B12" s="3" t="s">
        <v>13</v>
      </c>
    </row>
  </sheetData>
  <pageMargins left="0.7" right="0.7" top="0.78740157499999996" bottom="0.78740157499999996" header="0.3" footer="0.3"/>
  <pageSetup paperSize="9" orientation="portrait" r:id="rId1"/>
  <headerFooter>
    <oddHeader>&amp;C&amp;9-1-</oddHeader>
    <oddFooter>&amp;R&amp;9 2017120-0/10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výkaz_výměr</vt:lpstr>
      <vt:lpstr>t_lis</vt:lpstr>
      <vt:lpstr>výkaz_výměr!Názvy_tisku</vt:lpstr>
    </vt:vector>
  </TitlesOfParts>
  <Company>Val.Mez.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ing.Hubáček Josef</dc:creator>
  <cp:lastModifiedBy>ŠotekRS</cp:lastModifiedBy>
  <cp:lastPrinted>2018-02-11T16:55:04Z</cp:lastPrinted>
  <dcterms:created xsi:type="dcterms:W3CDTF">2018-02-11T16:34:21Z</dcterms:created>
  <dcterms:modified xsi:type="dcterms:W3CDTF">2018-07-30T06:36:41Z</dcterms:modified>
</cp:coreProperties>
</file>